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20115" windowHeight="7890" firstSheet="4" activeTab="8"/>
  </bookViews>
  <sheets>
    <sheet name="Trọng Nghĩa" sheetId="1" r:id="rId1"/>
    <sheet name="Ngọc Dung" sheetId="2" r:id="rId2"/>
    <sheet name="Hoàng Hiệp" sheetId="3" r:id="rId3"/>
    <sheet name="Quỳnh như" sheetId="14" r:id="rId4"/>
    <sheet name="Thu Thảo" sheetId="5" r:id="rId5"/>
    <sheet name="Kim Thư" sheetId="6" r:id="rId6"/>
    <sheet name="Thị Thúy" sheetId="15" r:id="rId7"/>
    <sheet name="Xuân Thủy" sheetId="16" r:id="rId8"/>
    <sheet name="Mỹ Tiên" sheetId="17" r:id="rId9"/>
    <sheet name="Xuân Trang" sheetId="10" r:id="rId10"/>
    <sheet name="Anh Tuấn" sheetId="11" r:id="rId11"/>
    <sheet name="Ánh Tuyết" sheetId="12" r:id="rId12"/>
    <sheet name="Xuân Giang" sheetId="13" r:id="rId13"/>
  </sheets>
  <definedNames>
    <definedName name="_xlnm._FilterDatabase" localSheetId="0" hidden="1">'Trọng Nghĩa'!$A$11:$H$11</definedName>
    <definedName name="_xlnm.Print_Titles" localSheetId="0">'Trọng Nghĩa'!$11:$11</definedName>
  </definedNames>
  <calcPr calcId="144525"/>
</workbook>
</file>

<file path=xl/calcChain.xml><?xml version="1.0" encoding="utf-8"?>
<calcChain xmlns="http://schemas.openxmlformats.org/spreadsheetml/2006/main">
  <c r="F43" i="15" l="1"/>
  <c r="F32" i="15" s="1"/>
  <c r="F37" i="15"/>
  <c r="F33" i="15"/>
  <c r="F24" i="15"/>
  <c r="F13" i="15" s="1"/>
  <c r="F14" i="15"/>
  <c r="F47" i="13"/>
  <c r="F43" i="13"/>
  <c r="F37" i="13"/>
  <c r="F33" i="13"/>
  <c r="F32" i="13" s="1"/>
  <c r="F54" i="13" s="1"/>
  <c r="F24" i="13"/>
  <c r="F14" i="13"/>
  <c r="F47" i="12"/>
  <c r="F43" i="12"/>
  <c r="F37" i="12"/>
  <c r="F33" i="12"/>
  <c r="F32" i="12" s="1"/>
  <c r="F24" i="12"/>
  <c r="F14" i="12"/>
  <c r="F13" i="12"/>
  <c r="F47" i="11"/>
  <c r="F43" i="11"/>
  <c r="F37" i="11"/>
  <c r="F33" i="11"/>
  <c r="F32" i="11" s="1"/>
  <c r="F24" i="11"/>
  <c r="F14" i="11"/>
  <c r="F13" i="11"/>
  <c r="F47" i="10"/>
  <c r="F43" i="10"/>
  <c r="F37" i="10"/>
  <c r="F33" i="10"/>
  <c r="F32" i="10" s="1"/>
  <c r="F24" i="10"/>
  <c r="F18" i="10"/>
  <c r="F14" i="10"/>
  <c r="F13" i="10" s="1"/>
  <c r="F47" i="17"/>
  <c r="F43" i="17"/>
  <c r="F37" i="17"/>
  <c r="F33" i="17"/>
  <c r="F32" i="17" s="1"/>
  <c r="F29" i="17"/>
  <c r="F25" i="17"/>
  <c r="F24" i="17" s="1"/>
  <c r="F13" i="17" s="1"/>
  <c r="F18" i="17"/>
  <c r="F14" i="17"/>
  <c r="F54" i="12" l="1"/>
  <c r="F54" i="11"/>
  <c r="F54" i="10"/>
  <c r="F54" i="17"/>
  <c r="F47" i="16"/>
  <c r="F43" i="16"/>
  <c r="F37" i="16"/>
  <c r="F33" i="16"/>
  <c r="F32" i="16"/>
  <c r="F29" i="16"/>
  <c r="F25" i="16"/>
  <c r="F24" i="16"/>
  <c r="F18" i="16"/>
  <c r="F14" i="16" s="1"/>
  <c r="F13" i="16" s="1"/>
  <c r="F54" i="16" s="1"/>
  <c r="F47" i="6" l="1"/>
  <c r="F43" i="6"/>
  <c r="F37" i="6"/>
  <c r="F33" i="6"/>
  <c r="F32" i="6" s="1"/>
  <c r="F24" i="6"/>
  <c r="F14" i="6"/>
  <c r="F13" i="6"/>
  <c r="F47" i="5"/>
  <c r="F43" i="5"/>
  <c r="F37" i="5"/>
  <c r="F33" i="5"/>
  <c r="F32" i="5" s="1"/>
  <c r="F24" i="5"/>
  <c r="F14" i="5"/>
  <c r="F13" i="5"/>
  <c r="F47" i="14"/>
  <c r="F43" i="14"/>
  <c r="F37" i="14"/>
  <c r="F33" i="14"/>
  <c r="F32" i="14" s="1"/>
  <c r="F29" i="14"/>
  <c r="F25" i="14"/>
  <c r="F24" i="14"/>
  <c r="F13" i="14" s="1"/>
  <c r="F18" i="14"/>
  <c r="F14" i="14"/>
  <c r="F47" i="3"/>
  <c r="F43" i="3"/>
  <c r="F37" i="3"/>
  <c r="F33" i="3"/>
  <c r="F32" i="3"/>
  <c r="F29" i="3"/>
  <c r="F25" i="3"/>
  <c r="F24" i="3"/>
  <c r="F18" i="3"/>
  <c r="F14" i="3" s="1"/>
  <c r="F13" i="3" s="1"/>
  <c r="F54" i="3" s="1"/>
  <c r="F47" i="2"/>
  <c r="F43" i="2"/>
  <c r="F37" i="2"/>
  <c r="F33" i="2"/>
  <c r="F32" i="2" s="1"/>
  <c r="F24" i="2"/>
  <c r="F14" i="2"/>
  <c r="F13" i="2"/>
  <c r="F49" i="1"/>
  <c r="F44" i="1"/>
  <c r="F38" i="1"/>
  <c r="F33" i="1"/>
  <c r="F32" i="1"/>
  <c r="F24" i="1"/>
  <c r="F14" i="1"/>
  <c r="F13" i="1"/>
  <c r="F56" i="1" s="1"/>
  <c r="F54" i="6" l="1"/>
  <c r="F54" i="5"/>
  <c r="F54" i="14"/>
  <c r="F54" i="2"/>
  <c r="H58" i="13"/>
  <c r="H61" i="13"/>
  <c r="H60" i="13"/>
  <c r="H59" i="13"/>
  <c r="E43" i="13"/>
  <c r="E37" i="13"/>
  <c r="E32" i="13" s="1"/>
  <c r="E33" i="13"/>
  <c r="E29" i="13"/>
  <c r="E25" i="13"/>
  <c r="E24" i="13" s="1"/>
  <c r="E18" i="13"/>
  <c r="E14" i="13" s="1"/>
  <c r="E13" i="13" s="1"/>
  <c r="E54" i="13" s="1"/>
  <c r="H58" i="12"/>
  <c r="H61" i="12"/>
  <c r="H60" i="12"/>
  <c r="H59" i="12"/>
  <c r="E43" i="12"/>
  <c r="E37" i="12"/>
  <c r="E33" i="12"/>
  <c r="E32" i="12" s="1"/>
  <c r="E29" i="12"/>
  <c r="E25" i="12"/>
  <c r="E24" i="12" s="1"/>
  <c r="E18" i="12"/>
  <c r="E14" i="12"/>
  <c r="E13" i="12" s="1"/>
  <c r="E54" i="12" s="1"/>
  <c r="H58" i="11"/>
  <c r="H60" i="11"/>
  <c r="H59" i="11"/>
  <c r="E43" i="11"/>
  <c r="E37" i="11"/>
  <c r="E33" i="11"/>
  <c r="E32" i="11"/>
  <c r="E29" i="11"/>
  <c r="E24" i="11" s="1"/>
  <c r="E25" i="11"/>
  <c r="E18" i="11"/>
  <c r="E14" i="11" s="1"/>
  <c r="E13" i="11" s="1"/>
  <c r="E54" i="11" s="1"/>
  <c r="H58" i="10"/>
  <c r="H61" i="10"/>
  <c r="H60" i="10"/>
  <c r="H59" i="10"/>
  <c r="E43" i="10"/>
  <c r="E37" i="10"/>
  <c r="E33" i="10"/>
  <c r="E32" i="10" s="1"/>
  <c r="E29" i="10"/>
  <c r="E25" i="10"/>
  <c r="E24" i="10" s="1"/>
  <c r="E18" i="10"/>
  <c r="E14" i="10"/>
  <c r="E13" i="10" s="1"/>
  <c r="E54" i="10" s="1"/>
  <c r="H59" i="17"/>
  <c r="H61" i="17"/>
  <c r="H60" i="17"/>
  <c r="H58" i="17"/>
  <c r="E43" i="17"/>
  <c r="E37" i="17"/>
  <c r="E33" i="17"/>
  <c r="E32" i="17" s="1"/>
  <c r="E29" i="17"/>
  <c r="E25" i="17"/>
  <c r="E24" i="17"/>
  <c r="E18" i="17"/>
  <c r="E14" i="17"/>
  <c r="E13" i="17" s="1"/>
  <c r="E54" i="17" s="1"/>
  <c r="H58" i="16"/>
  <c r="H61" i="16"/>
  <c r="H60" i="16"/>
  <c r="H59" i="16"/>
  <c r="E43" i="16"/>
  <c r="E37" i="16"/>
  <c r="E33" i="16"/>
  <c r="E32" i="16" s="1"/>
  <c r="E29" i="16"/>
  <c r="E25" i="16"/>
  <c r="E24" i="16"/>
  <c r="E18" i="16"/>
  <c r="E14" i="16"/>
  <c r="E13" i="16" s="1"/>
  <c r="E54" i="16" s="1"/>
  <c r="H61" i="15"/>
  <c r="H60" i="15"/>
  <c r="H59" i="15"/>
  <c r="F47" i="15"/>
  <c r="E43" i="15"/>
  <c r="E37" i="15"/>
  <c r="E33" i="15"/>
  <c r="E32" i="15"/>
  <c r="E29" i="15"/>
  <c r="E25" i="15"/>
  <c r="E24" i="15" s="1"/>
  <c r="F54" i="15"/>
  <c r="E18" i="15"/>
  <c r="E14" i="15" s="1"/>
  <c r="H61" i="11" l="1"/>
  <c r="E13" i="15"/>
  <c r="E54" i="15" s="1"/>
  <c r="H58" i="6"/>
  <c r="H61" i="6"/>
  <c r="H60" i="6"/>
  <c r="E43" i="6"/>
  <c r="E37" i="6"/>
  <c r="E33" i="6"/>
  <c r="E32" i="6" s="1"/>
  <c r="E29" i="6"/>
  <c r="E25" i="6"/>
  <c r="E24" i="6" s="1"/>
  <c r="E18" i="6"/>
  <c r="E14" i="6" s="1"/>
  <c r="H61" i="5"/>
  <c r="H58" i="5"/>
  <c r="E43" i="5"/>
  <c r="E37" i="5"/>
  <c r="E33" i="5"/>
  <c r="E32" i="5"/>
  <c r="E29" i="5"/>
  <c r="E25" i="5"/>
  <c r="E24" i="5" s="1"/>
  <c r="E18" i="5"/>
  <c r="E14" i="5" s="1"/>
  <c r="E13" i="5" s="1"/>
  <c r="E54" i="5" s="1"/>
  <c r="H58" i="14"/>
  <c r="H61" i="14"/>
  <c r="H60" i="14"/>
  <c r="H59" i="14"/>
  <c r="E43" i="14"/>
  <c r="E37" i="14"/>
  <c r="E33" i="14"/>
  <c r="E32" i="14"/>
  <c r="E29" i="14"/>
  <c r="E25" i="14"/>
  <c r="E24" i="14" s="1"/>
  <c r="E18" i="14"/>
  <c r="E14" i="14" s="1"/>
  <c r="E13" i="6" l="1"/>
  <c r="E54" i="6" s="1"/>
  <c r="E13" i="14"/>
  <c r="E54" i="14" s="1"/>
  <c r="H59" i="3"/>
  <c r="H61" i="3"/>
  <c r="H60" i="3"/>
  <c r="E43" i="3"/>
  <c r="E37" i="3"/>
  <c r="E33" i="3"/>
  <c r="E32" i="3"/>
  <c r="E29" i="3"/>
  <c r="E24" i="3" s="1"/>
  <c r="E25" i="3"/>
  <c r="E18" i="3"/>
  <c r="E14" i="3"/>
  <c r="E13" i="3" s="1"/>
  <c r="E54" i="3" s="1"/>
  <c r="H58" i="2"/>
  <c r="H60" i="2"/>
  <c r="H59" i="2"/>
  <c r="E43" i="2"/>
  <c r="E37" i="2"/>
  <c r="E33" i="2"/>
  <c r="E32" i="2" s="1"/>
  <c r="E29" i="2"/>
  <c r="E25" i="2"/>
  <c r="E24" i="2" s="1"/>
  <c r="E18" i="2"/>
  <c r="E14" i="2" s="1"/>
  <c r="E13" i="2" s="1"/>
  <c r="E54" i="2" s="1"/>
  <c r="H58" i="3" l="1"/>
  <c r="H61" i="2"/>
  <c r="H63" i="1"/>
  <c r="H62" i="1"/>
  <c r="H61" i="1"/>
  <c r="H60" i="1"/>
  <c r="E44" i="1"/>
  <c r="E38" i="1"/>
  <c r="E33" i="1"/>
  <c r="E32" i="1" s="1"/>
  <c r="E29" i="1"/>
  <c r="E25" i="1"/>
  <c r="E24" i="1" s="1"/>
  <c r="E18" i="1"/>
  <c r="E14" i="1" s="1"/>
  <c r="E13" i="1" l="1"/>
  <c r="E56" i="1" s="1"/>
</calcChain>
</file>

<file path=xl/comments1.xml><?xml version="1.0" encoding="utf-8"?>
<comments xmlns="http://schemas.openxmlformats.org/spreadsheetml/2006/main">
  <authors>
    <author>Win 10</author>
  </authors>
  <commentList>
    <comment ref="F35" authorId="0">
      <text>
        <r>
          <rPr>
            <b/>
            <sz val="9"/>
            <color indexed="81"/>
            <rFont val="Tahoma"/>
            <family val="2"/>
          </rPr>
          <t>Win 10:</t>
        </r>
        <r>
          <rPr>
            <sz val="9"/>
            <color indexed="81"/>
            <rFont val="Tahoma"/>
            <family val="2"/>
          </rPr>
          <t xml:space="preserve">
-Cài đặt phần mềm Misa
-Cài đặt Phần mềm XML để đọc hồ sơ thuế
-Cài đặt phần mềm HTTK để hướng dẫn sinh viên làm báo cáo thuế</t>
        </r>
      </text>
    </comment>
  </commentList>
</comments>
</file>

<file path=xl/sharedStrings.xml><?xml version="1.0" encoding="utf-8"?>
<sst xmlns="http://schemas.openxmlformats.org/spreadsheetml/2006/main" count="1494" uniqueCount="190">
  <si>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</si>
  <si>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</si>
  <si>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</si>
  <si>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</si>
  <si>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</si>
  <si>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</si>
  <si>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</si>
  <si>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</si>
  <si>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</si>
  <si>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</si>
  <si>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</si>
  <si>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</si>
  <si>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</si>
  <si>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</si>
  <si>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</si>
  <si>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</si>
  <si>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</si>
  <si>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</si>
  <si>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</si>
  <si>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</si>
  <si>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</si>
  <si>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</si>
  <si>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</si>
  <si>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</si>
  <si>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</si>
  <si>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</si>
  <si>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</si>
  <si>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</si>
  <si>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</si>
  <si>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</si>
  <si>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</si>
  <si>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</si>
  <si>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</si>
  <si>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</si>
  <si>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</si>
  <si>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</si>
  <si>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</si>
  <si>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</si>
  <si>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</si>
  <si>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</si>
  <si>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</si>
  <si>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</si>
  <si>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</si>
  <si>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</si>
  <si>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</si>
  <si>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</si>
  <si>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</si>
  <si>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</si>
  <si>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</si>
  <si>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Ứng dụng CNTT trong việc xây dựng lịch công tác tuần, tháng, quý của cá nhân, đơn vị và chia sẻ thông tin đến toàn thể thành viên trong đơn vị (2đ), không thực hiện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</si>
  <si>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</si>
  <si>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</si>
  <si>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</si>
  <si>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Có năng lực tập hợp cán bộ, công chức, viên chức, xây dựng đơn vị/bộ phận đoàn kết, thống nhất. Phối hợp, tạo lập mối quan hệ tốt với cá nhân, tổ chức có liên quan trong thực hiện nhiệm vụ.</t>
  </si>
  <si>
    <t>Số lượt CB-GV-NV thuộc đơn vị có kết quả thi đua tháng trong quý không đạt loại A: Từ 20% đến dưới 30% (1đ); Trên 30% (0đ)</t>
  </si>
  <si>
    <t>2.3</t>
  </si>
  <si>
    <t>Đơn vị để xảy ra mâu thuẫn mất đoàn kết nội bộ (Khiếu kiện, khiếu nại do giải quyết không thỏa đáng các sự việc liên quan đến chuyên môn của đơn vị): 1 lần (1 đ); 2 lần trở lên (0đ)</t>
  </si>
  <si>
    <t>2.4</t>
  </si>
  <si>
    <t>Đơn vị bảo quản, quản lý tốt hồ sơ, tài liệu, công cụ, dụng cụ, trang thiết bị làm việc (1đ). Đơn vị để mất, hư hỏng hoặc làm sai  hồ sơ, tài liệu liên quan đến nhiệm vụ được phân công 1 lần (1đ); từ 2 lần trở lên (0đ).</t>
  </si>
  <si>
    <t>2.5</t>
  </si>
  <si>
    <t>Thực hiện, hỗ trợ công việc đột xuất do Ban giám hiệu/ Trưởng đơn vị điều động, phân công được đánh giá đạt hiệu quả</t>
  </si>
  <si>
    <t>Hoàn thành nhiệm vụ vượt tiến độ, có chất lượng và hiệu quả; Sáng tạo, cải tiến phương pháp làm việc, nâng cao hiệu quả công việc.</t>
  </si>
  <si>
    <t>3.1</t>
  </si>
  <si>
    <t>Đơn vị hoàn thành công việc được giao vượt tiến độ có chất lượng và hiệu quả, không sai sót chuyên môn: từ 30% đầu công việc trở lên (3đ); từ 20-&lt;30% (2đ); từ 10-&lt;20% (1đ)</t>
  </si>
  <si>
    <t>3.2</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</si>
  <si>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</si>
  <si>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</si>
  <si>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</si>
  <si>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</si>
  <si>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</si>
  <si>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</si>
  <si>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</si>
  <si>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</si>
  <si>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</si>
  <si>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</si>
  <si>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</si>
  <si>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</si>
  <si>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</si>
  <si>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</si>
  <si>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</si>
  <si>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</si>
  <si>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</si>
  <si>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</si>
  <si>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</si>
  <si>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</si>
  <si>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</si>
  <si>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</si>
  <si>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</si>
  <si>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</si>
  <si>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</si>
  <si>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</si>
  <si>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</si>
  <si>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</si>
  <si>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</si>
  <si>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</si>
  <si>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</si>
  <si>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</si>
  <si>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 xml:space="preserve">Họ và tên: Nguyễn Trọng Nghĩa  </t>
  </si>
  <si>
    <t xml:space="preserve">Chức vụ: Trưởng khoa   </t>
  </si>
  <si>
    <r>
      <t>Đơn vị công tác</t>
    </r>
    <r>
      <rPr>
        <b/>
        <i/>
        <sz val="12"/>
        <color indexed="8"/>
        <rFont val="Times New Roman"/>
        <family val="1"/>
      </rPr>
      <t xml:space="preserve"> (phòng, khoa…):</t>
    </r>
    <r>
      <rPr>
        <b/>
        <sz val="12"/>
        <color indexed="8"/>
        <rFont val="Times New Roman"/>
        <family val="1"/>
      </rPr>
      <t xml:space="preserve"> Khoa Kinh Tế </t>
    </r>
  </si>
  <si>
    <t>Tp. HCM, ngày ….. tháng 3 năm 2019</t>
  </si>
  <si>
    <t>X</t>
  </si>
  <si>
    <t>Nguyễn Trọng Nghĩa</t>
  </si>
  <si>
    <t>Tham gia hội thi văn nghệ và thể thao</t>
  </si>
  <si>
    <t>Mẫu (1+3) C</t>
  </si>
  <si>
    <t>Họ và tên: Trần Thị Ngọc Dung</t>
  </si>
  <si>
    <t>Chức vụ: Giảng viên</t>
  </si>
  <si>
    <r>
      <t>Đơn vị công tác</t>
    </r>
    <r>
      <rPr>
        <b/>
        <i/>
        <sz val="12"/>
        <color indexed="8"/>
        <rFont val="Times New Roman"/>
        <family val="1"/>
      </rPr>
      <t xml:space="preserve"> (phòng, khoa…): Khoa Kinh Tế</t>
    </r>
  </si>
  <si>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</si>
  <si>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</si>
  <si>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Thực hiện  đúng hạn các kế hoạch của của khoa, của trường; trễ hạn 01 lần (-0,5đ); không thực hiện hoặc không hoàn thành đúng tiến độ các nhiệm vụ được giao từ 02 lần trở lên (0đ)</t>
  </si>
  <si>
    <t>Không gây nhũng nhiễu, phiền hà, trục lợi cá nhân khi xử lý, giải quyết công việc. Vi phạm 1 lần (sau khi kết quả xác minh là sai phạm) (0đ)</t>
  </si>
  <si>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</si>
  <si>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</si>
  <si>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</si>
  <si>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</si>
  <si>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</si>
  <si>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</si>
  <si>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</si>
  <si>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</si>
  <si>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</si>
  <si>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</si>
  <si>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</si>
  <si>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</si>
  <si>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</si>
  <si>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r>
      <t xml:space="preserve">Kết quả phân loại cuối cùng </t>
    </r>
    <r>
      <rPr>
        <sz val="12"/>
        <color indexed="8"/>
        <rFont val="Times New Roman"/>
        <family val="1"/>
      </rPr>
      <t>(đánh dấu X)</t>
    </r>
  </si>
  <si>
    <t>Tp. HCM, ngày 20 tháng 03 năm 2019</t>
  </si>
  <si>
    <t>Trần Thị Ngọc Dung</t>
  </si>
  <si>
    <t>Tp. HCM, ngày…… tháng …… năm 2019</t>
  </si>
  <si>
    <t>Đi học CC IC3</t>
  </si>
  <si>
    <t>Tham gia hoạt động từ thiện tại Long An</t>
  </si>
  <si>
    <t>Họ và tên: Trịnh Hoàng Hiệp</t>
  </si>
  <si>
    <r>
      <t>Đơn vị công tác</t>
    </r>
    <r>
      <rPr>
        <b/>
        <i/>
        <sz val="12"/>
        <color indexed="8"/>
        <rFont val="Times New Roman"/>
        <family val="1"/>
      </rPr>
      <t xml:space="preserve"> (phòng, khoa…): Khoa kinh tế</t>
    </r>
  </si>
  <si>
    <t>Tp.HCM, ngày 20 tháng 03 năm 2019</t>
  </si>
  <si>
    <t xml:space="preserve">Trịnh Hoàng Hiệp
</t>
  </si>
  <si>
    <t>Tp.HCM, ngày…… tháng …… năm 2019</t>
  </si>
  <si>
    <t>Họ và tên: PHẠM QUỲNH NHƯ</t>
  </si>
  <si>
    <t>PHẠM QUỲNH NHƯ</t>
  </si>
  <si>
    <t>Tp. HCM, ngày  tháng  năm 2019</t>
  </si>
  <si>
    <t>Họ và tên: Lê Thị Thu Thảo</t>
  </si>
  <si>
    <t>Lê Thị Thu Thảo</t>
  </si>
  <si>
    <t>Họ và tên: Võ Thị Kim Thư</t>
  </si>
  <si>
    <r>
      <t>Đơn vị công tác</t>
    </r>
    <r>
      <rPr>
        <b/>
        <i/>
        <sz val="12"/>
        <color indexed="8"/>
        <rFont val="Times New Roman"/>
        <family val="1"/>
      </rPr>
      <t xml:space="preserve"> (phòng, khoa…): Kinh tế</t>
    </r>
  </si>
  <si>
    <t>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</si>
  <si>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</si>
  <si>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Vi phạm quy định về trang phục, lễ phục khi làm việc, hội họp 01 lần (1đ); vi phạm 02 lần trở lên (0đ)</t>
  </si>
  <si>
    <t>Không đeo bảng tên cá nhân (thẻ CB-GV-NV) trong giờ làm việc tại trường bị ghi nhận 1 lần (0,5đ); 2 lần trở lên (0đ)</t>
  </si>
  <si>
    <t>Họ và tên: Lưu Thị Thúy</t>
  </si>
  <si>
    <r>
      <rPr>
        <b/>
        <sz val="12"/>
        <color indexed="8"/>
        <rFont val="Times New Roman"/>
        <family val="1"/>
      </rPr>
      <t>Đơn vị công tác</t>
    </r>
    <r>
      <rPr>
        <b/>
        <i/>
        <sz val="12"/>
        <color indexed="8"/>
        <rFont val="Times New Roman"/>
        <family val="1"/>
      </rPr>
      <t xml:space="preserve"> (phòng, khoa…): Khoa Kinh Tế</t>
    </r>
  </si>
  <si>
    <r>
      <rPr>
        <sz val="13"/>
        <rFont val="Times New Roman"/>
        <family val="1"/>
      </rP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</si>
  <si>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r>
      <rPr>
        <b/>
        <sz val="13"/>
        <color rgb="FF0070C0"/>
        <rFont val="Times New Roman"/>
        <family val="1"/>
      </rPr>
      <t>Tiêu chí 2: Năng lực và kỹ năng</t>
    </r>
  </si>
  <si>
    <r>
      <rPr>
        <b/>
        <sz val="13"/>
        <color rgb="FF0070C0"/>
        <rFont val="Times New Roman"/>
        <family val="1"/>
      </rP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</si>
  <si>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</si>
  <si>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</si>
  <si>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r>
      <rPr>
        <b/>
        <sz val="13"/>
        <color indexed="8"/>
        <rFont val="Times New Roman"/>
        <family val="1"/>
      </rPr>
      <t xml:space="preserve">NGƯỜI TỰ ĐÁNH GIÁ
</t>
    </r>
    <r>
      <rPr>
        <i/>
        <sz val="13"/>
        <color indexed="8"/>
        <rFont val="Times New Roman"/>
        <family val="1"/>
      </rPr>
      <t>(ký tên và ghi rõ họ tên)</t>
    </r>
  </si>
  <si>
    <t>Lưu Thị Thúy</t>
  </si>
  <si>
    <t>Họ và tên: Lê Xuân Thủy</t>
  </si>
  <si>
    <t>Lê Xuân Thủy</t>
  </si>
  <si>
    <t>Họ và tên: Nguyễn Mỹ Tiên</t>
  </si>
  <si>
    <t>Nguyễn Mỹ Tiên</t>
  </si>
  <si>
    <t>Họ và tên: Lữ Xuân Trang</t>
  </si>
  <si>
    <t>Họ và tên: Đào Anh Tuấn</t>
  </si>
  <si>
    <t>Đào Anh Tuấn</t>
  </si>
  <si>
    <t>Họ và tên: Bùi Ánh Tuyết</t>
  </si>
  <si>
    <t>Bùi Ánh Tuyết</t>
  </si>
  <si>
    <t>Họ và tên: Cao Xuân Giang</t>
  </si>
  <si>
    <r>
      <t>Đơn vị công tác</t>
    </r>
    <r>
      <rPr>
        <b/>
        <i/>
        <sz val="12"/>
        <color indexed="8"/>
        <rFont val="Times New Roman"/>
        <family val="1"/>
      </rPr>
      <t xml:space="preserve"> (phòng, khoa…): Khoa Kinh tế</t>
    </r>
  </si>
  <si>
    <t>BÁO CÁO TỰ ĐÁNH GIÁ KẾT QUẢ CÔNG TÁC CỦA CÁ NHÂN
Kỳ đánh giá:  Quý 2/2019</t>
  </si>
  <si>
    <t>Đôn đốc, chỉ đạo, động viên các thành viên trong đơn vị tham gia công tác đột xuất của Nhà trường, của đơn vị đạt kết quả (2đ)</t>
  </si>
  <si>
    <t>Tp. HCM, ngày 24 tháng 6 năm 2019</t>
  </si>
  <si>
    <t>Giảng dạy, coi thi, hỗ trợ SV tham gia văn nghệ, tham gia cổ vũ văn nghệ, hội thao</t>
  </si>
  <si>
    <t>Tham gia đầy đủ các buổi dự giờ trong tổ, soạn giáo án đầy đủ, đề thi nộp đúng hạn, tham gia xây dựng đề cương các môn trong tổ bộ môn.</t>
  </si>
  <si>
    <t>Tham gia công tác coi thi, soạn đề thi và ôn thi tốt nghiệp, hướng dẫn tốt nghiệp</t>
  </si>
  <si>
    <t>Tham gia cổ vũ văn nghệ, coi thi, cổ vũ hội thao</t>
  </si>
  <si>
    <t>Tham gia hội thi Tìm hiểu về an toàn, vệ sinh lao động, vệ sinh thực phẩm, phòng chống cháy nổ và bảo vệ môi trường" năm 2019, tham gia cổ vũ hội thao ngành và hội thao khối thi đua 1</t>
  </si>
  <si>
    <t>Tham gia xây dựng đề cương các môn chuyên ngành trong tổ bộ môn</t>
  </si>
  <si>
    <t>Giảng dạy, coi thi, dự đại hội đoàn trường, hỗ trợ sv tham gia văn nghệ, tham gia cổ vũ thể thao</t>
  </si>
  <si>
    <t>Đại diện khoa dự đại hội đoàn trường, tham gia công tác coi thi</t>
  </si>
  <si>
    <t>Tham gia văn nghệ, coi thi, cổ vũ thể thao</t>
  </si>
  <si>
    <t>Tham gia văn nghệ, hội thi Tìm hiểu về an toàn, vệ sinh lao động, vệ sinh thực phẩm, phòng chống cháy nổ và bảo vệ môi trường" năm 2019, tham gia cổ vũ hội thao ngành và hội thao khối thi đua 1</t>
  </si>
  <si>
    <t>Tham gia xây dựng đề cương môn Luật Kinh doanh, Maketing, Soạn thảo văn bản, Luật kinh tế</t>
  </si>
  <si>
    <t>Tp. HCM, ngày 24 tháng 6  năm 2019</t>
  </si>
  <si>
    <t>Trưởng đơn vị  xác nhận thông qua biên bản họp</t>
  </si>
  <si>
    <t>Mail gửi trưởng đơn vị và trong Biên bản sinh hoạt chủ nhiệm 17T4-KTD1</t>
  </si>
  <si>
    <t>Tiếp đón trường THPT Trà Vinh và THPT Cao Lãnh, làm CTĐT ngành kế toán doanh nghiệp</t>
  </si>
  <si>
    <t>Hỗ trợ cài đặt misa phục vụ cho việc dạy và học; phần mềm kê khai thuế HTKK; và phần mềm đọc thuế taxviewer</t>
  </si>
  <si>
    <t>Tham gia hội thao</t>
  </si>
  <si>
    <t>Phần mềm SPSS</t>
  </si>
  <si>
    <t>Hội thi Tìm hiểu về an toàn, vệ sinh lao động, vệ sinh thực phẩm, phòng chống cháy nổ và bảo vệ môi trường năm 2019</t>
  </si>
  <si>
    <t>Cài đặt phần mềm bản quyền phần mềm MISA; phần mềm khai thuế HTKK để hướng dẫn SV làm báo cáo thuế; phần mềm XML để đọc hồ sơ thuế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</si>
</sst>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5">
    <font>
      <sz val="11"/>
      <color theme="1"/>
      <name val="Calibri"/>
      <family val="2"/>
      <scheme val="minor"/>
    </font>
    <font>
      <sz val="12"/>
      <color indexed="8"/>
      <name val="Times New Roman"/>
      <family val="1"/>
    </font>
    <font>
      <b/>
      <i/>
      <sz val="9"/>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sz val="9"/>
      <color indexed="8"/>
      <name val="Times New Roman"/>
      <family val="1"/>
    </font>
    <font>
      <b/>
      <sz val="13"/>
      <color rgb="FF0070C0"/>
      <name val="Times New Roman"/>
      <family val="1"/>
    </font>
    <font>
      <b/>
      <sz val="13"/>
      <color rgb="FF0033CC"/>
      <name val="Times New Roman"/>
      <family val="1"/>
    </font>
    <font>
      <b/>
      <sz val="13"/>
      <name val="Times New Roman"/>
      <family val="1"/>
    </font>
    <font>
      <sz val="13"/>
      <name val="Times New Roman"/>
      <family val="1"/>
    </font>
    <font>
      <sz val="13"/>
      <color indexed="17"/>
      <name val="Times New Roman"/>
      <family val="1"/>
    </font>
    <font>
      <b/>
      <i/>
      <sz val="13"/>
      <color indexed="8"/>
      <name val="Times New Roman"/>
      <family val="1"/>
    </font>
    <font>
      <sz val="11"/>
      <color theme="1"/>
      <name val="Times New Roman"/>
      <family val="1"/>
    </font>
    <font>
      <sz val="11"/>
      <color rgb="FFFF0000"/>
      <name val="Times New Roman"/>
      <family val="1"/>
    </font>
    <font>
      <i/>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i/>
      <sz val="13"/>
      <color indexed="8"/>
      <name val="Times New Roman"/>
      <family val="1"/>
    </font>
    <font>
      <i/>
      <sz val="12"/>
      <color indexed="8"/>
      <name val="Times New Roman"/>
      <family val="1"/>
    </font>
    <font>
      <b/>
      <i/>
      <sz val="10"/>
      <color indexed="8"/>
      <name val="Times New Roman"/>
      <family val="1"/>
    </font>
    <font>
      <sz val="13"/>
      <color rgb="FFFF0000"/>
      <name val="Times New Roman"/>
      <family val="1"/>
    </font>
    <font>
      <b/>
      <i/>
      <sz val="8"/>
      <color indexed="8"/>
      <name val="Times New Roman"/>
      <family val="1"/>
    </font>
    <font>
      <b/>
      <sz val="13"/>
      <color rgb="FF0070C0"/>
      <name val="Times New Roman"/>
      <charset val="134"/>
    </font>
    <font>
      <b/>
      <sz val="13"/>
      <color indexed="8"/>
      <name val="Times New Roman"/>
      <charset val="134"/>
    </font>
    <font>
      <sz val="13"/>
      <color indexed="8"/>
      <name val="Times New Roman"/>
      <charset val="134"/>
    </font>
    <font>
      <sz val="13"/>
      <color rgb="FFFF0000"/>
      <name val="Times New Roman"/>
      <charset val="134"/>
    </font>
    <font>
      <b/>
      <i/>
      <sz val="13"/>
      <color indexed="8"/>
      <name val="Times New Roman"/>
      <charset val="134"/>
    </font>
    <font>
      <sz val="11"/>
      <color theme="1"/>
      <name val="Times New Roman"/>
      <charset val="134"/>
    </font>
    <font>
      <sz val="11"/>
      <color rgb="FFFF0000"/>
      <name val="Times New Roman"/>
      <charset val="134"/>
    </font>
    <font>
      <b/>
      <sz val="10"/>
      <color indexed="8"/>
      <name val="Times New Roman"/>
      <charset val="134"/>
    </font>
    <font>
      <sz val="13"/>
      <name val="Times New Roman"/>
      <charset val="134"/>
    </font>
    <font>
      <b/>
      <i/>
      <sz val="8"/>
      <color indexed="8"/>
      <name val="Times New Roman"/>
      <charset val="134"/>
    </font>
    <font>
      <b/>
      <sz val="8"/>
      <color indexed="8"/>
      <name val="Times New Roman"/>
      <charset val="134"/>
    </font>
    <font>
      <b/>
      <i/>
      <sz val="10"/>
      <color indexed="8"/>
      <name val="Times New Roman"/>
      <charset val="134"/>
    </font>
    <font>
      <b/>
      <sz val="10"/>
      <color rgb="FF000000"/>
      <name val="Times New Roman"/>
      <charset val="134"/>
    </font>
    <font>
      <b/>
      <sz val="9"/>
      <color indexed="81"/>
      <name val="Tahoma"/>
      <family val="2"/>
    </font>
    <font>
      <sz val="9"/>
      <color indexed="81"/>
      <name val="Tahoma"/>
      <family val="2"/>
    </font>
  </fonts>
  <fills count="7">
    <fill>
      <patternFill patternType="none"/>
    </fill>
    <fill>
      <patternFill patternType="gray125"/>
    </fill>
    <fill>
      <patternFill patternType="solid">
        <fgColor rgb="FFFFFF99"/>
        <bgColor indexed="64"/>
      </patternFill>
    </fill>
    <fill>
      <patternFill patternType="solid">
        <fgColor rgb="FFCCFFCC"/>
        <bgColor indexed="64"/>
      </patternFill>
    </fill>
    <fill>
      <patternFill patternType="solid">
        <fgColor rgb="FFFFFFCC"/>
        <bgColor indexed="64"/>
      </patternFill>
    </fill>
    <fill>
      <patternFill patternType="solid">
        <fgColor rgb="FFCCFF99"/>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09">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 fillId="0" borderId="0" xfId="0" applyFont="1" applyFill="1" applyAlignment="1" applyProtection="1">
      <alignment horizontal="center" vertical="center" wrapText="1"/>
    </xf>
    <xf numFmtId="0" fontId="22" fillId="0" borderId="2"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0" xfId="0" applyFont="1" applyFill="1" applyAlignment="1" applyProtection="1">
      <alignment vertical="center" wrapText="1"/>
      <protection locked="0"/>
    </xf>
    <xf numFmtId="0" fontId="26"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6" fillId="0" borderId="0" xfId="0" applyFont="1" applyFill="1" applyAlignment="1" applyProtection="1">
      <alignment vertical="center" wrapText="1"/>
      <protection locked="0"/>
    </xf>
    <xf numFmtId="0" fontId="1" fillId="0" borderId="0" xfId="0" applyFont="1" applyFill="1" applyAlignment="1" applyProtection="1">
      <alignment vertical="center" wrapText="1"/>
      <protection locked="0"/>
    </xf>
    <xf numFmtId="0" fontId="26"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7" fillId="0" borderId="1" xfId="0" applyFont="1" applyBorder="1" applyAlignment="1">
      <alignment vertical="center" wrapText="1"/>
    </xf>
    <xf numFmtId="0" fontId="18" fillId="0" borderId="1" xfId="0" applyFont="1" applyFill="1" applyBorder="1" applyAlignment="1">
      <alignment vertical="center" wrapText="1"/>
    </xf>
    <xf numFmtId="0" fontId="1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7"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18" fillId="0" borderId="1" xfId="0" applyFont="1" applyBorder="1" applyAlignment="1">
      <alignment vertical="center" wrapText="1"/>
    </xf>
    <xf numFmtId="0" fontId="29"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28"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hidden="1"/>
    </xf>
    <xf numFmtId="0" fontId="27" fillId="0" borderId="0" xfId="0" applyFont="1" applyFill="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xf>
    <xf numFmtId="0" fontId="24" fillId="0" borderId="2" xfId="0" applyFont="1" applyFill="1" applyBorder="1" applyAlignment="1" applyProtection="1">
      <alignment horizontal="center" vertical="center" wrapText="1"/>
    </xf>
    <xf numFmtId="164" fontId="24" fillId="0" borderId="1" xfId="0" applyNumberFormat="1" applyFont="1" applyBorder="1" applyAlignment="1">
      <alignment horizontal="center" vertical="center" wrapText="1"/>
    </xf>
    <xf numFmtId="164" fontId="2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5" fillId="0" borderId="0" xfId="0" applyFont="1" applyAlignment="1" applyProtection="1">
      <alignment horizontal="center" vertical="center" wrapText="1"/>
      <protection locked="0"/>
    </xf>
    <xf numFmtId="0" fontId="25" fillId="2" borderId="0" xfId="0" applyFont="1" applyFill="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0" xfId="0" applyFont="1" applyFill="1" applyAlignment="1" applyProtection="1">
      <alignment horizontal="center" vertical="top" wrapText="1"/>
      <protection locked="0"/>
    </xf>
    <xf numFmtId="0" fontId="7" fillId="0" borderId="3"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2"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1"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165" fontId="11" fillId="0" borderId="1" xfId="0" applyNumberFormat="1" applyFont="1" applyBorder="1" applyAlignment="1" applyProtection="1">
      <alignment horizontal="center" vertical="center" wrapText="1"/>
    </xf>
    <xf numFmtId="165" fontId="11" fillId="0" borderId="1" xfId="0"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xf>
    <xf numFmtId="0" fontId="28" fillId="6" borderId="1" xfId="0" applyFont="1" applyFill="1" applyBorder="1" applyAlignment="1" applyProtection="1">
      <alignment horizontal="center" vertical="center" wrapText="1"/>
      <protection locked="0"/>
    </xf>
    <xf numFmtId="165" fontId="4" fillId="0" borderId="1" xfId="0" applyNumberFormat="1" applyFont="1" applyBorder="1" applyAlignment="1" applyProtection="1">
      <alignment horizontal="center" vertical="center" wrapText="1"/>
    </xf>
    <xf numFmtId="0" fontId="4" fillId="6" borderId="1" xfId="0" applyFont="1" applyFill="1" applyBorder="1" applyAlignment="1" applyProtection="1">
      <alignment horizontal="center" vertical="center" wrapText="1"/>
      <protection locked="0"/>
    </xf>
    <xf numFmtId="165" fontId="3" fillId="0" borderId="1"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xf>
    <xf numFmtId="0" fontId="32" fillId="0" borderId="1"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xf>
    <xf numFmtId="0" fontId="34" fillId="0" borderId="1" xfId="0" applyFont="1" applyBorder="1" applyAlignment="1" applyProtection="1">
      <alignment horizontal="center" vertical="center" wrapText="1"/>
      <protection locked="0"/>
    </xf>
    <xf numFmtId="0" fontId="35" fillId="0" borderId="1" xfId="0" applyFont="1" applyBorder="1" applyAlignment="1" applyProtection="1">
      <alignment vertical="center" wrapText="1"/>
    </xf>
    <xf numFmtId="0" fontId="33"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vertical="center" wrapText="1"/>
    </xf>
    <xf numFmtId="0" fontId="37" fillId="0" borderId="1" xfId="0" applyFont="1" applyFill="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39" fillId="0" borderId="1" xfId="0" applyFont="1" applyBorder="1" applyAlignment="1" applyProtection="1">
      <alignment horizontal="center" vertical="center" wrapText="1"/>
    </xf>
    <xf numFmtId="0" fontId="40" fillId="0" borderId="1" xfId="0" applyFont="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42" fillId="0" borderId="1" xfId="0" applyFont="1" applyBorder="1" applyAlignment="1" applyProtection="1">
      <alignment horizontal="center" vertical="center" wrapText="1"/>
      <protection locked="0"/>
    </xf>
    <xf numFmtId="0" fontId="32" fillId="0" borderId="1"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7" fillId="6" borderId="1" xfId="0" applyFont="1" applyFill="1" applyBorder="1" applyAlignment="1" applyProtection="1">
      <alignment horizontal="center" vertical="center" wrapText="1"/>
      <protection locked="0"/>
    </xf>
    <xf numFmtId="0" fontId="16" fillId="6" borderId="1"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a16="http://schemas.microsoft.com/office/drawing/2014/main" xmlns="" id="{1CC54D25-D4AE-4875-A932-00AD153966ED}"/>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a:extLst>
            <a:ext uri="{FF2B5EF4-FFF2-40B4-BE49-F238E27FC236}">
              <a16:creationId xmlns:a16="http://schemas.microsoft.com/office/drawing/2014/main" xmlns="" id="{49B6A426-4C91-43CB-BD7E-1231C25D47DC}"/>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761273</xdr:colOff>
      <xdr:row>2</xdr:row>
      <xdr:rowOff>39700</xdr:rowOff>
    </xdr:from>
    <xdr:to>
      <xdr:col>1</xdr:col>
      <xdr:colOff>1571697</xdr:colOff>
      <xdr:row>2</xdr:row>
      <xdr:rowOff>39701</xdr:rowOff>
    </xdr:to>
    <xdr:cxnSp macro="">
      <xdr:nvCxnSpPr>
        <xdr:cNvPr id="4" name="Straight Connector 3">
          <a:extLst>
            <a:ext uri="{FF2B5EF4-FFF2-40B4-BE49-F238E27FC236}">
              <a16:creationId xmlns="" xmlns:a16="http://schemas.microsoft.com/office/drawing/2014/main" id="{CD07FDE1-B172-41B7-906D-191C6E9C668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5" name="Straight Connector 4">
          <a:extLst>
            <a:ext uri="{FF2B5EF4-FFF2-40B4-BE49-F238E27FC236}">
              <a16:creationId xmlns="" xmlns:a16="http://schemas.microsoft.com/office/drawing/2014/main" id="{4605293C-9758-463B-8C51-79D2821DE7A8}"/>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a16="http://schemas.microsoft.com/office/drawing/2014/main" xmlns="" id="{8CFAB8CA-15B6-44C1-8261-0F2C6387795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a:extLst>
            <a:ext uri="{FF2B5EF4-FFF2-40B4-BE49-F238E27FC236}">
              <a16:creationId xmlns:a16="http://schemas.microsoft.com/office/drawing/2014/main" xmlns="" id="{FBC8CD3A-6420-48B4-A4EF-7931C4ECD5EA}"/>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a:ext uri="{FF2B5EF4-FFF2-40B4-BE49-F238E27FC236}">
              <a16:creationId xmlns:a16="http://schemas.microsoft.com/office/drawing/2014/main" xmlns="" id="{8CFAB8CA-15B6-44C1-8261-0F2C6387795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a:extLst>
            <a:ext uri="{FF2B5EF4-FFF2-40B4-BE49-F238E27FC236}">
              <a16:creationId xmlns:a16="http://schemas.microsoft.com/office/drawing/2014/main" xmlns="" id="{FBC8CD3A-6420-48B4-A4EF-7931C4ECD5EA}"/>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761273</xdr:colOff>
      <xdr:row>2</xdr:row>
      <xdr:rowOff>39700</xdr:rowOff>
    </xdr:from>
    <xdr:to>
      <xdr:col>1</xdr:col>
      <xdr:colOff>1571697</xdr:colOff>
      <xdr:row>2</xdr:row>
      <xdr:rowOff>39701</xdr:rowOff>
    </xdr:to>
    <xdr:cxnSp macro="">
      <xdr:nvCxnSpPr>
        <xdr:cNvPr id="4" name="Straight Connector 3">
          <a:extLst>
            <a:ext uri="{FF2B5EF4-FFF2-40B4-BE49-F238E27FC236}">
              <a16:creationId xmlns="" xmlns:a16="http://schemas.microsoft.com/office/drawing/2014/main" id="{CD07FDE1-B172-41B7-906D-191C6E9C668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5" name="Straight Connector 4">
          <a:extLst>
            <a:ext uri="{FF2B5EF4-FFF2-40B4-BE49-F238E27FC236}">
              <a16:creationId xmlns="" xmlns:a16="http://schemas.microsoft.com/office/drawing/2014/main" id="{4605293C-9758-463B-8C51-79D2821DE7A8}"/>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761273</xdr:colOff>
      <xdr:row>2</xdr:row>
      <xdr:rowOff>39700</xdr:rowOff>
    </xdr:from>
    <xdr:to>
      <xdr:col>1</xdr:col>
      <xdr:colOff>1571697</xdr:colOff>
      <xdr:row>2</xdr:row>
      <xdr:rowOff>39701</xdr:rowOff>
    </xdr:to>
    <xdr:cxnSp macro="">
      <xdr:nvCxnSpPr>
        <xdr:cNvPr id="4" name="Straight Connector 3">
          <a:extLst>
            <a:ext uri="{FF2B5EF4-FFF2-40B4-BE49-F238E27FC236}">
              <a16:creationId xmlns="" xmlns:a16="http://schemas.microsoft.com/office/drawing/2014/main" id="{CD07FDE1-B172-41B7-906D-191C6E9C668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5" name="Straight Connector 4">
          <a:extLst>
            <a:ext uri="{FF2B5EF4-FFF2-40B4-BE49-F238E27FC236}">
              <a16:creationId xmlns="" xmlns:a16="http://schemas.microsoft.com/office/drawing/2014/main" id="{4605293C-9758-463B-8C51-79D2821DE7A8}"/>
            </a:ext>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37498" y="1001725"/>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137988</xdr:colOff>
      <xdr:row>1</xdr:row>
      <xdr:rowOff>433098</xdr:rowOff>
    </xdr:from>
    <xdr:to>
      <xdr:col>6</xdr:col>
      <xdr:colOff>600909</xdr:colOff>
      <xdr:row>1</xdr:row>
      <xdr:rowOff>433098</xdr:rowOff>
    </xdr:to>
    <xdr:cxnSp macro="">
      <xdr:nvCxnSpPr>
        <xdr:cNvPr id="3" name="Straight Connector 2"/>
        <xdr:cNvCxnSpPr/>
      </xdr:nvCxnSpPr>
      <xdr:spPr>
        <a:xfrm>
          <a:off x="3614613" y="775998"/>
          <a:ext cx="182499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61" zoomScale="115" zoomScaleNormal="115" workbookViewId="0">
      <selection activeCell="L66" sqref="L66"/>
    </sheetView>
  </sheetViews>
  <sheetFormatPr defaultRowHeight="15.75"/>
  <cols>
    <col min="1" max="1" width="4.42578125" style="1" customWidth="1"/>
    <col min="2" max="2" width="28" style="2" customWidth="1"/>
    <col min="3" max="4" width="11.28515625" style="1" customWidth="1"/>
    <col min="5" max="5" width="9.7109375" style="1" customWidth="1"/>
    <col min="6" max="6" width="11" style="1" customWidth="1"/>
    <col min="7" max="7" width="10.42578125" style="1" customWidth="1"/>
    <col min="8" max="8" width="10.85546875" style="1" customWidth="1"/>
    <col min="9" max="9" width="2.85546875" style="1" customWidth="1"/>
    <col min="10" max="16384" width="9.140625" style="1"/>
  </cols>
  <sheetData>
    <row r="1" spans="1:8">
      <c r="H1" s="3" t="s">
        <v>0</v>
      </c>
    </row>
    <row r="2" spans="1:8" s="4" customFormat="1" ht="48.75" customHeight="1">
      <c r="A2" s="86" t="s">
        <v>1</v>
      </c>
      <c r="B2" s="86"/>
      <c r="C2" s="86"/>
      <c r="D2" s="86" t="s">
        <v>2</v>
      </c>
      <c r="E2" s="86"/>
      <c r="F2" s="86"/>
      <c r="G2" s="86"/>
      <c r="H2" s="86"/>
    </row>
    <row r="3" spans="1:8" s="4" customFormat="1" ht="8.25" customHeight="1">
      <c r="A3" s="87"/>
      <c r="B3" s="87"/>
      <c r="D3" s="5"/>
      <c r="E3" s="5"/>
      <c r="F3" s="5"/>
      <c r="G3" s="5"/>
      <c r="H3" s="5"/>
    </row>
    <row r="4" spans="1:8" ht="7.15" customHeight="1">
      <c r="B4" s="1"/>
    </row>
    <row r="5" spans="1:8" ht="39.950000000000003" customHeight="1">
      <c r="A5" s="88" t="s">
        <v>167</v>
      </c>
      <c r="B5" s="88"/>
      <c r="C5" s="88"/>
      <c r="D5" s="88"/>
      <c r="E5" s="88"/>
      <c r="F5" s="88"/>
      <c r="G5" s="88"/>
      <c r="H5" s="88"/>
    </row>
    <row r="6" spans="1:8" ht="8.4499999999999993" customHeight="1"/>
    <row r="7" spans="1:8" s="6" customFormat="1" ht="25.15" customHeight="1">
      <c r="B7" s="84" t="s">
        <v>97</v>
      </c>
      <c r="C7" s="84"/>
      <c r="D7" s="84"/>
      <c r="E7" s="84"/>
      <c r="F7" s="84"/>
      <c r="G7" s="84"/>
      <c r="H7" s="84"/>
    </row>
    <row r="8" spans="1:8" s="6" customFormat="1" ht="25.15" customHeight="1">
      <c r="B8" s="84" t="s">
        <v>98</v>
      </c>
      <c r="C8" s="84"/>
      <c r="D8" s="84"/>
      <c r="E8" s="84"/>
      <c r="F8" s="84"/>
      <c r="G8" s="84"/>
      <c r="H8" s="84"/>
    </row>
    <row r="9" spans="1:8" s="6" customFormat="1" ht="25.15" customHeight="1">
      <c r="B9" s="84" t="s">
        <v>99</v>
      </c>
      <c r="C9" s="84"/>
      <c r="D9" s="84"/>
      <c r="E9" s="84"/>
      <c r="F9" s="84"/>
      <c r="G9" s="84"/>
      <c r="H9" s="84"/>
    </row>
    <row r="10" spans="1:8" s="6" customFormat="1" ht="11.25" customHeight="1">
      <c r="B10" s="7"/>
      <c r="C10" s="7"/>
    </row>
    <row r="11" spans="1:8" s="4" customFormat="1" ht="64.5" customHeight="1">
      <c r="A11" s="8" t="s">
        <v>3</v>
      </c>
      <c r="B11" s="92" t="s">
        <v>4</v>
      </c>
      <c r="C11" s="92"/>
      <c r="D11" s="92"/>
      <c r="E11" s="8" t="s">
        <v>5</v>
      </c>
      <c r="F11" s="9" t="s">
        <v>6</v>
      </c>
      <c r="G11" s="9" t="s">
        <v>7</v>
      </c>
      <c r="H11" s="8" t="s">
        <v>8</v>
      </c>
    </row>
    <row r="12" spans="1:8" s="4" customFormat="1" ht="14.45" customHeight="1">
      <c r="A12" s="10" t="s">
        <v>9</v>
      </c>
      <c r="B12" s="93" t="s">
        <v>10</v>
      </c>
      <c r="C12" s="94"/>
      <c r="D12" s="95"/>
      <c r="E12" s="10" t="s">
        <v>11</v>
      </c>
      <c r="F12" s="10" t="s">
        <v>12</v>
      </c>
      <c r="G12" s="11" t="s">
        <v>13</v>
      </c>
      <c r="H12" s="10" t="s">
        <v>14</v>
      </c>
    </row>
    <row r="13" spans="1:8" s="4" customFormat="1" ht="43.9" customHeight="1">
      <c r="A13" s="8" t="s">
        <v>15</v>
      </c>
      <c r="B13" s="96" t="s">
        <v>16</v>
      </c>
      <c r="C13" s="96"/>
      <c r="D13" s="96"/>
      <c r="E13" s="12">
        <f>E14+E24</f>
        <v>20</v>
      </c>
      <c r="F13" s="13">
        <f>F14+F24</f>
        <v>20</v>
      </c>
      <c r="G13" s="40"/>
      <c r="H13" s="40"/>
    </row>
    <row r="14" spans="1:8" s="17" customFormat="1" ht="44.45" customHeight="1">
      <c r="A14" s="14">
        <v>1</v>
      </c>
      <c r="B14" s="96" t="s">
        <v>17</v>
      </c>
      <c r="C14" s="96"/>
      <c r="D14" s="96"/>
      <c r="E14" s="15">
        <f>E15+E16+E17+E18+E22+E23</f>
        <v>10</v>
      </c>
      <c r="F14" s="16">
        <f>F15+F16+F17+F18+F22+F23</f>
        <v>10</v>
      </c>
      <c r="G14" s="41"/>
      <c r="H14" s="41"/>
    </row>
    <row r="15" spans="1:8" s="20" customFormat="1" ht="116.25" customHeight="1">
      <c r="A15" s="18" t="s">
        <v>18</v>
      </c>
      <c r="B15" s="89" t="s">
        <v>19</v>
      </c>
      <c r="C15" s="90"/>
      <c r="D15" s="91"/>
      <c r="E15" s="14">
        <v>1</v>
      </c>
      <c r="F15" s="19">
        <v>1</v>
      </c>
      <c r="G15" s="42"/>
      <c r="H15" s="43"/>
    </row>
    <row r="16" spans="1:8" s="21" customFormat="1" ht="48.95" customHeight="1">
      <c r="A16" s="18" t="s">
        <v>20</v>
      </c>
      <c r="B16" s="89" t="s">
        <v>21</v>
      </c>
      <c r="C16" s="90"/>
      <c r="D16" s="91"/>
      <c r="E16" s="14">
        <v>1</v>
      </c>
      <c r="F16" s="19">
        <v>1</v>
      </c>
      <c r="G16" s="42"/>
      <c r="H16" s="44"/>
    </row>
    <row r="17" spans="1:8" s="21" customFormat="1" ht="89.25" customHeight="1">
      <c r="A17" s="14" t="s">
        <v>22</v>
      </c>
      <c r="B17" s="89" t="s">
        <v>23</v>
      </c>
      <c r="C17" s="90"/>
      <c r="D17" s="91"/>
      <c r="E17" s="14">
        <v>1</v>
      </c>
      <c r="F17" s="19">
        <v>1</v>
      </c>
      <c r="G17" s="42"/>
      <c r="H17" s="44"/>
    </row>
    <row r="18" spans="1:8" s="21" customFormat="1" ht="34.5" customHeight="1">
      <c r="A18" s="14" t="s">
        <v>24</v>
      </c>
      <c r="B18" s="89" t="s">
        <v>25</v>
      </c>
      <c r="C18" s="90"/>
      <c r="D18" s="91"/>
      <c r="E18" s="14">
        <f>E19+E20+E21</f>
        <v>3</v>
      </c>
      <c r="F18" s="82">
        <v>3</v>
      </c>
      <c r="G18" s="45"/>
      <c r="H18" s="42"/>
    </row>
    <row r="19" spans="1:8" s="21" customFormat="1" ht="54.75" customHeight="1">
      <c r="A19" s="19" t="s">
        <v>26</v>
      </c>
      <c r="B19" s="89" t="s">
        <v>27</v>
      </c>
      <c r="C19" s="90"/>
      <c r="D19" s="91"/>
      <c r="E19" s="19">
        <v>1</v>
      </c>
      <c r="F19" s="19">
        <v>1</v>
      </c>
      <c r="G19" s="42"/>
      <c r="H19" s="44"/>
    </row>
    <row r="20" spans="1:8" s="21" customFormat="1" ht="56.45" customHeight="1">
      <c r="A20" s="19" t="s">
        <v>28</v>
      </c>
      <c r="B20" s="89" t="s">
        <v>29</v>
      </c>
      <c r="C20" s="90"/>
      <c r="D20" s="91"/>
      <c r="E20" s="19">
        <v>1</v>
      </c>
      <c r="F20" s="19">
        <v>1</v>
      </c>
      <c r="G20" s="42"/>
      <c r="H20" s="46"/>
    </row>
    <row r="21" spans="1:8" s="21" customFormat="1" ht="70.7" customHeight="1">
      <c r="A21" s="14" t="s">
        <v>30</v>
      </c>
      <c r="B21" s="89" t="s">
        <v>31</v>
      </c>
      <c r="C21" s="90"/>
      <c r="D21" s="91"/>
      <c r="E21" s="14">
        <v>1</v>
      </c>
      <c r="F21" s="19">
        <v>1</v>
      </c>
      <c r="G21" s="42"/>
      <c r="H21" s="47"/>
    </row>
    <row r="22" spans="1:8" s="21" customFormat="1" ht="43.5" customHeight="1">
      <c r="A22" s="14" t="s">
        <v>32</v>
      </c>
      <c r="B22" s="89" t="s">
        <v>33</v>
      </c>
      <c r="C22" s="90"/>
      <c r="D22" s="91"/>
      <c r="E22" s="14">
        <v>3</v>
      </c>
      <c r="F22" s="19">
        <v>3</v>
      </c>
      <c r="G22" s="42"/>
      <c r="H22" s="47"/>
    </row>
    <row r="23" spans="1:8" s="21" customFormat="1" ht="65.25" customHeight="1">
      <c r="A23" s="14" t="s">
        <v>34</v>
      </c>
      <c r="B23" s="89" t="s">
        <v>35</v>
      </c>
      <c r="C23" s="90"/>
      <c r="D23" s="91"/>
      <c r="E23" s="14">
        <v>1</v>
      </c>
      <c r="F23" s="19">
        <v>1</v>
      </c>
      <c r="G23" s="42"/>
      <c r="H23" s="44"/>
    </row>
    <row r="24" spans="1:8" s="17" customFormat="1" ht="116.25" customHeight="1">
      <c r="A24" s="14">
        <v>2</v>
      </c>
      <c r="B24" s="97" t="s">
        <v>36</v>
      </c>
      <c r="C24" s="98"/>
      <c r="D24" s="99"/>
      <c r="E24" s="22">
        <f>E25+E29</f>
        <v>10</v>
      </c>
      <c r="F24" s="13">
        <f>F25+F29</f>
        <v>10</v>
      </c>
      <c r="G24" s="40"/>
      <c r="H24" s="40"/>
    </row>
    <row r="25" spans="1:8" s="21" customFormat="1" ht="72" customHeight="1">
      <c r="A25" s="18" t="s">
        <v>37</v>
      </c>
      <c r="B25" s="89" t="s">
        <v>38</v>
      </c>
      <c r="C25" s="90"/>
      <c r="D25" s="91"/>
      <c r="E25" s="18">
        <f>E26+E27+E28</f>
        <v>7</v>
      </c>
      <c r="F25" s="23">
        <v>7</v>
      </c>
      <c r="G25" s="48"/>
      <c r="H25" s="48"/>
    </row>
    <row r="26" spans="1:8" s="21" customFormat="1" ht="107.25" customHeight="1">
      <c r="A26" s="18" t="s">
        <v>26</v>
      </c>
      <c r="B26" s="89" t="s">
        <v>39</v>
      </c>
      <c r="C26" s="90"/>
      <c r="D26" s="91"/>
      <c r="E26" s="18">
        <v>2</v>
      </c>
      <c r="F26" s="23">
        <v>2</v>
      </c>
      <c r="G26" s="48"/>
      <c r="H26" s="44"/>
    </row>
    <row r="27" spans="1:8" s="21" customFormat="1" ht="63.75" customHeight="1">
      <c r="A27" s="18" t="s">
        <v>28</v>
      </c>
      <c r="B27" s="100" t="s">
        <v>40</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4.5" customHeight="1">
      <c r="A29" s="18" t="s">
        <v>42</v>
      </c>
      <c r="B29" s="89" t="s">
        <v>43</v>
      </c>
      <c r="C29" s="90"/>
      <c r="D29" s="91"/>
      <c r="E29" s="18">
        <f>E30+E31</f>
        <v>3</v>
      </c>
      <c r="F29" s="23">
        <v>3</v>
      </c>
      <c r="G29" s="48"/>
      <c r="H29" s="48"/>
    </row>
    <row r="30" spans="1:8" s="21" customFormat="1" ht="51.4" customHeight="1">
      <c r="A30" s="18" t="s">
        <v>26</v>
      </c>
      <c r="B30" s="100" t="s">
        <v>44</v>
      </c>
      <c r="C30" s="101"/>
      <c r="D30" s="102"/>
      <c r="E30" s="18">
        <v>2</v>
      </c>
      <c r="F30" s="23">
        <v>2</v>
      </c>
      <c r="G30" s="48"/>
      <c r="H30" s="44"/>
    </row>
    <row r="31" spans="1:8" s="21" customFormat="1" ht="66.75" customHeight="1">
      <c r="A31" s="18" t="s">
        <v>28</v>
      </c>
      <c r="B31" s="100" t="s">
        <v>45</v>
      </c>
      <c r="C31" s="101"/>
      <c r="D31" s="102"/>
      <c r="E31" s="18">
        <v>1</v>
      </c>
      <c r="F31" s="23">
        <v>1</v>
      </c>
      <c r="G31" s="48"/>
      <c r="H31" s="44"/>
    </row>
    <row r="32" spans="1:8" s="4" customFormat="1" ht="21" customHeight="1">
      <c r="A32" s="8" t="s">
        <v>46</v>
      </c>
      <c r="B32" s="103" t="s">
        <v>47</v>
      </c>
      <c r="C32" s="104"/>
      <c r="D32" s="105"/>
      <c r="E32" s="22">
        <f>E33+E38+E44</f>
        <v>30</v>
      </c>
      <c r="F32" s="13">
        <f>F33+F38+F44</f>
        <v>21</v>
      </c>
      <c r="G32" s="40"/>
      <c r="H32" s="40"/>
    </row>
    <row r="33" spans="1:8" s="17" customFormat="1" ht="72" customHeight="1">
      <c r="A33" s="14">
        <v>1</v>
      </c>
      <c r="B33" s="97" t="s">
        <v>48</v>
      </c>
      <c r="C33" s="98"/>
      <c r="D33" s="99"/>
      <c r="E33" s="22">
        <f>E34+E35+E36+E37</f>
        <v>10</v>
      </c>
      <c r="F33" s="13">
        <f>F34+F35+F36+F37</f>
        <v>8</v>
      </c>
      <c r="G33" s="40"/>
      <c r="H33" s="40"/>
    </row>
    <row r="34" spans="1:8" s="20" customFormat="1" ht="72" customHeight="1">
      <c r="A34" s="18" t="s">
        <v>18</v>
      </c>
      <c r="B34" s="89" t="s">
        <v>49</v>
      </c>
      <c r="C34" s="90"/>
      <c r="D34" s="91"/>
      <c r="E34" s="23">
        <v>2</v>
      </c>
      <c r="F34" s="23">
        <v>2</v>
      </c>
      <c r="G34" s="48"/>
      <c r="H34" s="43"/>
    </row>
    <row r="35" spans="1:8" s="20" customFormat="1" ht="93" customHeight="1">
      <c r="A35" s="19" t="s">
        <v>20</v>
      </c>
      <c r="B35" s="89" t="s">
        <v>50</v>
      </c>
      <c r="C35" s="90"/>
      <c r="D35" s="91"/>
      <c r="E35" s="19">
        <v>4</v>
      </c>
      <c r="F35" s="19">
        <v>2</v>
      </c>
      <c r="G35" s="42"/>
      <c r="H35" s="42"/>
    </row>
    <row r="36" spans="1:8" s="20" customFormat="1" ht="50.25" customHeight="1">
      <c r="A36" s="18" t="s">
        <v>22</v>
      </c>
      <c r="B36" s="100" t="s">
        <v>51</v>
      </c>
      <c r="C36" s="101"/>
      <c r="D36" s="102"/>
      <c r="E36" s="23">
        <v>2</v>
      </c>
      <c r="F36" s="23">
        <v>2</v>
      </c>
      <c r="G36" s="48"/>
      <c r="H36" s="43"/>
    </row>
    <row r="37" spans="1:8" s="21" customFormat="1" ht="69" customHeight="1">
      <c r="A37" s="18" t="s">
        <v>24</v>
      </c>
      <c r="B37" s="89" t="s">
        <v>52</v>
      </c>
      <c r="C37" s="90"/>
      <c r="D37" s="91"/>
      <c r="E37" s="14">
        <v>2</v>
      </c>
      <c r="F37" s="19">
        <v>2</v>
      </c>
      <c r="G37" s="42"/>
      <c r="H37" s="49"/>
    </row>
    <row r="38" spans="1:8" s="17" customFormat="1" ht="85.9" customHeight="1">
      <c r="A38" s="14">
        <v>2</v>
      </c>
      <c r="B38" s="96" t="s">
        <v>53</v>
      </c>
      <c r="C38" s="96"/>
      <c r="D38" s="96"/>
      <c r="E38" s="22">
        <f>E39+E40+E41+E42+E43</f>
        <v>10</v>
      </c>
      <c r="F38" s="13">
        <f>F39+F40+F41+F42+F43</f>
        <v>9</v>
      </c>
      <c r="G38" s="40"/>
      <c r="H38" s="40"/>
    </row>
    <row r="39" spans="1:8" s="21" customFormat="1" ht="51" customHeight="1">
      <c r="A39" s="18" t="s">
        <v>37</v>
      </c>
      <c r="B39" s="100" t="s">
        <v>168</v>
      </c>
      <c r="C39" s="101"/>
      <c r="D39" s="102"/>
      <c r="E39" s="18">
        <v>2</v>
      </c>
      <c r="F39" s="23">
        <v>2</v>
      </c>
      <c r="G39" s="48"/>
      <c r="H39" s="44"/>
    </row>
    <row r="40" spans="1:8" s="21" customFormat="1" ht="51.95" customHeight="1">
      <c r="A40" s="18" t="s">
        <v>42</v>
      </c>
      <c r="B40" s="100" t="s">
        <v>54</v>
      </c>
      <c r="C40" s="101"/>
      <c r="D40" s="102"/>
      <c r="E40" s="18">
        <v>2</v>
      </c>
      <c r="F40" s="23">
        <v>2</v>
      </c>
      <c r="G40" s="48"/>
      <c r="H40" s="44"/>
    </row>
    <row r="41" spans="1:8" s="21" customFormat="1" ht="69.599999999999994" customHeight="1">
      <c r="A41" s="18" t="s">
        <v>55</v>
      </c>
      <c r="B41" s="100" t="s">
        <v>56</v>
      </c>
      <c r="C41" s="101"/>
      <c r="D41" s="102"/>
      <c r="E41" s="18">
        <v>2</v>
      </c>
      <c r="F41" s="23">
        <v>2</v>
      </c>
      <c r="G41" s="48"/>
      <c r="H41" s="44"/>
    </row>
    <row r="42" spans="1:8" s="21" customFormat="1" ht="87.95" customHeight="1">
      <c r="A42" s="18" t="s">
        <v>57</v>
      </c>
      <c r="B42" s="100" t="s">
        <v>58</v>
      </c>
      <c r="C42" s="101"/>
      <c r="D42" s="102"/>
      <c r="E42" s="18">
        <v>1</v>
      </c>
      <c r="F42" s="23">
        <v>1</v>
      </c>
      <c r="G42" s="48"/>
      <c r="H42" s="44"/>
    </row>
    <row r="43" spans="1:8" s="21" customFormat="1" ht="53.25" customHeight="1">
      <c r="A43" s="14" t="s">
        <v>59</v>
      </c>
      <c r="B43" s="89" t="s">
        <v>60</v>
      </c>
      <c r="C43" s="90"/>
      <c r="D43" s="91"/>
      <c r="E43" s="14">
        <v>3</v>
      </c>
      <c r="F43" s="19">
        <v>2</v>
      </c>
      <c r="G43" s="42"/>
      <c r="H43" s="50"/>
    </row>
    <row r="44" spans="1:8" s="17" customFormat="1" ht="59.45" customHeight="1">
      <c r="A44" s="14">
        <v>3</v>
      </c>
      <c r="B44" s="96" t="s">
        <v>61</v>
      </c>
      <c r="C44" s="96"/>
      <c r="D44" s="96"/>
      <c r="E44" s="22">
        <f>E45+E46+E47+E48</f>
        <v>10</v>
      </c>
      <c r="F44" s="13">
        <f>F45+F46+F47+F48</f>
        <v>4</v>
      </c>
      <c r="G44" s="40"/>
      <c r="H44" s="40"/>
    </row>
    <row r="45" spans="1:8" s="20" customFormat="1" ht="72.75" customHeight="1">
      <c r="A45" s="18" t="s">
        <v>62</v>
      </c>
      <c r="B45" s="89" t="s">
        <v>63</v>
      </c>
      <c r="C45" s="90"/>
      <c r="D45" s="91"/>
      <c r="E45" s="14">
        <v>3</v>
      </c>
      <c r="F45" s="19">
        <v>2</v>
      </c>
      <c r="G45" s="42"/>
      <c r="H45" s="43"/>
    </row>
    <row r="46" spans="1:8" s="21" customFormat="1" ht="167.25" customHeight="1">
      <c r="A46" s="14" t="s">
        <v>64</v>
      </c>
      <c r="B46" s="89" t="s">
        <v>65</v>
      </c>
      <c r="C46" s="90"/>
      <c r="D46" s="91"/>
      <c r="E46" s="14">
        <v>5</v>
      </c>
      <c r="F46" s="19">
        <v>1</v>
      </c>
      <c r="G46" s="42"/>
      <c r="H46" s="45" t="s">
        <v>103</v>
      </c>
    </row>
    <row r="47" spans="1:8" s="21" customFormat="1" ht="70.5" customHeight="1">
      <c r="A47" s="18" t="s">
        <v>66</v>
      </c>
      <c r="B47" s="89" t="s">
        <v>67</v>
      </c>
      <c r="C47" s="90"/>
      <c r="D47" s="91"/>
      <c r="E47" s="18">
        <v>1</v>
      </c>
      <c r="F47" s="23">
        <v>1</v>
      </c>
      <c r="G47" s="48"/>
      <c r="H47" s="44"/>
    </row>
    <row r="48" spans="1:8" s="21" customFormat="1" ht="118.35" customHeight="1">
      <c r="A48" s="18" t="s">
        <v>68</v>
      </c>
      <c r="B48" s="89" t="s">
        <v>69</v>
      </c>
      <c r="C48" s="90"/>
      <c r="D48" s="91"/>
      <c r="E48" s="18">
        <v>1</v>
      </c>
      <c r="F48" s="23">
        <v>0</v>
      </c>
      <c r="G48" s="48"/>
      <c r="H48" s="44"/>
    </row>
    <row r="49" spans="1:8" s="4" customFormat="1" ht="49.15" customHeight="1">
      <c r="A49" s="8" t="s">
        <v>70</v>
      </c>
      <c r="B49" s="97" t="s">
        <v>71</v>
      </c>
      <c r="C49" s="98"/>
      <c r="D49" s="99"/>
      <c r="E49" s="24">
        <v>50</v>
      </c>
      <c r="F49" s="24">
        <f>SUM(F50:F55)</f>
        <v>50</v>
      </c>
      <c r="G49" s="24"/>
      <c r="H49" s="8"/>
    </row>
    <row r="50" spans="1:8" s="17" customFormat="1" ht="27.2" customHeight="1">
      <c r="A50" s="14"/>
      <c r="B50" s="107" t="s">
        <v>72</v>
      </c>
      <c r="C50" s="108"/>
      <c r="D50" s="109"/>
      <c r="E50" s="14">
        <v>50</v>
      </c>
      <c r="F50" s="82">
        <v>50</v>
      </c>
      <c r="G50" s="25"/>
      <c r="H50" s="14"/>
    </row>
    <row r="51" spans="1:8" s="17" customFormat="1" ht="27.2" customHeight="1">
      <c r="A51" s="14"/>
      <c r="B51" s="107" t="s">
        <v>73</v>
      </c>
      <c r="C51" s="108"/>
      <c r="D51" s="109"/>
      <c r="E51" s="14">
        <v>45</v>
      </c>
      <c r="F51" s="82"/>
      <c r="G51" s="25"/>
      <c r="H51" s="14"/>
    </row>
    <row r="52" spans="1:8" s="17" customFormat="1" ht="27.2" customHeight="1">
      <c r="A52" s="14"/>
      <c r="B52" s="107" t="s">
        <v>74</v>
      </c>
      <c r="C52" s="108"/>
      <c r="D52" s="109"/>
      <c r="E52" s="14">
        <v>40</v>
      </c>
      <c r="F52" s="82"/>
      <c r="G52" s="25"/>
      <c r="H52" s="14"/>
    </row>
    <row r="53" spans="1:8" s="17" customFormat="1" ht="27.2" customHeight="1">
      <c r="A53" s="14"/>
      <c r="B53" s="107" t="s">
        <v>75</v>
      </c>
      <c r="C53" s="108"/>
      <c r="D53" s="109"/>
      <c r="E53" s="14">
        <v>30</v>
      </c>
      <c r="F53" s="82"/>
      <c r="G53" s="25"/>
      <c r="H53" s="14"/>
    </row>
    <row r="54" spans="1:8" s="17" customFormat="1" ht="27.2" customHeight="1">
      <c r="A54" s="14"/>
      <c r="B54" s="107" t="s">
        <v>76</v>
      </c>
      <c r="C54" s="108"/>
      <c r="D54" s="109"/>
      <c r="E54" s="14">
        <v>25</v>
      </c>
      <c r="F54" s="82"/>
      <c r="G54" s="25"/>
      <c r="H54" s="14"/>
    </row>
    <row r="55" spans="1:8" s="17" customFormat="1" ht="27.2" customHeight="1">
      <c r="A55" s="14"/>
      <c r="B55" s="107" t="s">
        <v>77</v>
      </c>
      <c r="C55" s="108"/>
      <c r="D55" s="109"/>
      <c r="E55" s="14">
        <v>0</v>
      </c>
      <c r="F55" s="82"/>
      <c r="G55" s="25"/>
      <c r="H55" s="14"/>
    </row>
    <row r="56" spans="1:8" s="4" customFormat="1" ht="27.2" customHeight="1">
      <c r="A56" s="8"/>
      <c r="B56" s="110" t="s">
        <v>78</v>
      </c>
      <c r="C56" s="111"/>
      <c r="D56" s="112"/>
      <c r="E56" s="8">
        <f>E13+E32+E49</f>
        <v>100</v>
      </c>
      <c r="F56" s="83">
        <f>F13+F32+F49</f>
        <v>91</v>
      </c>
      <c r="G56" s="39"/>
      <c r="H56" s="8"/>
    </row>
    <row r="57" spans="1:8" ht="9.75" customHeight="1">
      <c r="C57" s="2"/>
      <c r="D57" s="2"/>
      <c r="G57" s="26"/>
    </row>
    <row r="58" spans="1:8" ht="20.25" customHeight="1">
      <c r="B58" s="106" t="s">
        <v>79</v>
      </c>
      <c r="C58" s="106"/>
      <c r="D58" s="106"/>
      <c r="G58" s="26"/>
    </row>
    <row r="59" spans="1:8" s="6" customFormat="1" ht="69.75" customHeight="1">
      <c r="A59" s="113" t="s">
        <v>80</v>
      </c>
      <c r="B59" s="113"/>
      <c r="C59" s="113"/>
      <c r="D59" s="114" t="s">
        <v>81</v>
      </c>
      <c r="E59" s="115"/>
      <c r="F59" s="9" t="s">
        <v>82</v>
      </c>
      <c r="G59" s="27" t="s">
        <v>83</v>
      </c>
      <c r="H59" s="9" t="s">
        <v>84</v>
      </c>
    </row>
    <row r="60" spans="1:8" ht="33" customHeight="1">
      <c r="A60" s="116" t="s">
        <v>85</v>
      </c>
      <c r="B60" s="116"/>
      <c r="C60" s="116"/>
      <c r="D60" s="117" t="s">
        <v>86</v>
      </c>
      <c r="E60" s="118"/>
      <c r="F60" s="14" t="s">
        <v>101</v>
      </c>
      <c r="G60" s="28"/>
      <c r="H60" s="28" t="str">
        <f>IF(AND(80&lt;=G56,G56&lt;100),G56,"")</f>
        <v/>
      </c>
    </row>
    <row r="61" spans="1:8" ht="33.200000000000003" customHeight="1">
      <c r="A61" s="116" t="s">
        <v>87</v>
      </c>
      <c r="B61" s="116"/>
      <c r="C61" s="116"/>
      <c r="D61" s="117" t="s">
        <v>88</v>
      </c>
      <c r="E61" s="118"/>
      <c r="F61" s="14"/>
      <c r="G61" s="28"/>
      <c r="H61" s="28" t="str">
        <f>IF(AND(65&lt;=G56,G56&lt;80),G56,"")</f>
        <v/>
      </c>
    </row>
    <row r="62" spans="1:8" ht="40.15" customHeight="1">
      <c r="A62" s="116" t="s">
        <v>89</v>
      </c>
      <c r="B62" s="116"/>
      <c r="C62" s="116"/>
      <c r="D62" s="117" t="s">
        <v>90</v>
      </c>
      <c r="E62" s="118"/>
      <c r="F62" s="14"/>
      <c r="G62" s="28"/>
      <c r="H62" s="28" t="str">
        <f>IF(AND(50&lt;=G56,G56&lt;65),G56,"")</f>
        <v/>
      </c>
    </row>
    <row r="63" spans="1:8" ht="32.450000000000003" customHeight="1">
      <c r="A63" s="116" t="s">
        <v>91</v>
      </c>
      <c r="B63" s="116"/>
      <c r="C63" s="116"/>
      <c r="D63" s="117" t="s">
        <v>92</v>
      </c>
      <c r="E63" s="118"/>
      <c r="F63" s="14"/>
      <c r="G63" s="28"/>
      <c r="H63" s="28" t="str">
        <f>IF(AND(0&lt;G56,G56&lt;50),G56,"")</f>
        <v/>
      </c>
    </row>
    <row r="64" spans="1:8" ht="3" customHeight="1"/>
    <row r="65" spans="2:8" s="30" customFormat="1" ht="20.25" customHeight="1">
      <c r="B65" s="29"/>
      <c r="C65" s="29"/>
      <c r="D65" s="124" t="s">
        <v>181</v>
      </c>
      <c r="E65" s="124"/>
      <c r="F65" s="124"/>
      <c r="G65" s="124"/>
      <c r="H65" s="124"/>
    </row>
    <row r="66" spans="2:8" s="4" customFormat="1" ht="35.25" customHeight="1">
      <c r="C66" s="31"/>
      <c r="D66" s="86" t="s">
        <v>93</v>
      </c>
      <c r="E66" s="86"/>
      <c r="F66" s="86"/>
      <c r="G66" s="86"/>
      <c r="H66" s="86"/>
    </row>
    <row r="67" spans="2:8">
      <c r="D67" s="32"/>
      <c r="E67" s="32"/>
      <c r="F67" s="32"/>
      <c r="G67" s="33"/>
      <c r="H67" s="32"/>
    </row>
    <row r="70" spans="2:8" ht="17.25">
      <c r="D70" s="85" t="s">
        <v>102</v>
      </c>
      <c r="E70" s="85"/>
      <c r="F70" s="85"/>
      <c r="G70" s="85"/>
      <c r="H70" s="85"/>
    </row>
    <row r="72" spans="2:8" ht="15.75" customHeight="1">
      <c r="B72" s="119" t="s">
        <v>94</v>
      </c>
      <c r="C72" s="119"/>
      <c r="D72" s="119"/>
      <c r="E72" s="119"/>
      <c r="F72" s="119"/>
      <c r="G72" s="119"/>
      <c r="H72" s="119"/>
    </row>
    <row r="73" spans="2:8" ht="92.45" customHeight="1">
      <c r="B73" s="120" t="s">
        <v>95</v>
      </c>
      <c r="C73" s="121"/>
      <c r="D73" s="121"/>
      <c r="E73" s="121"/>
      <c r="F73" s="121"/>
      <c r="G73" s="121"/>
      <c r="H73" s="122"/>
    </row>
    <row r="74" spans="2:8" ht="24" customHeight="1">
      <c r="B74" s="34"/>
      <c r="D74" s="123" t="s">
        <v>100</v>
      </c>
      <c r="E74" s="123"/>
      <c r="F74" s="123"/>
      <c r="G74" s="123"/>
      <c r="H74" s="123"/>
    </row>
    <row r="75" spans="2:8" ht="20.25" customHeight="1">
      <c r="B75" s="31"/>
      <c r="D75" s="87" t="s">
        <v>96</v>
      </c>
      <c r="E75" s="87"/>
      <c r="F75" s="87"/>
      <c r="G75" s="87"/>
      <c r="H75" s="87"/>
    </row>
  </sheetData>
  <sheetProtection formatCells="0" formatColumns="0" formatRows="0" insertColumns="0" insertRows="0" insertHyperlinks="0" deleteColumns="0" deleteRows="0" sort="0" autoFilter="0" pivotTables="0"/>
  <autoFilter ref="A11:H11">
    <filterColumn colId="1" showButton="0"/>
    <filterColumn colId="2" showButton="0"/>
  </autoFilter>
  <mergeCells count="71">
    <mergeCell ref="B72:H72"/>
    <mergeCell ref="B73:H73"/>
    <mergeCell ref="D74:H74"/>
    <mergeCell ref="D75:H75"/>
    <mergeCell ref="A62:C62"/>
    <mergeCell ref="D62:E62"/>
    <mergeCell ref="A63:C63"/>
    <mergeCell ref="D63:E63"/>
    <mergeCell ref="D65:H65"/>
    <mergeCell ref="D66:H66"/>
    <mergeCell ref="A59:C59"/>
    <mergeCell ref="D59:E59"/>
    <mergeCell ref="A60:C60"/>
    <mergeCell ref="D60:E60"/>
    <mergeCell ref="A61:C61"/>
    <mergeCell ref="D61:E61"/>
    <mergeCell ref="B58:D58"/>
    <mergeCell ref="B46:D46"/>
    <mergeCell ref="B47:D47"/>
    <mergeCell ref="B48:D48"/>
    <mergeCell ref="B49:D49"/>
    <mergeCell ref="B50:D50"/>
    <mergeCell ref="B51:D51"/>
    <mergeCell ref="B52:D52"/>
    <mergeCell ref="B53:D53"/>
    <mergeCell ref="B54:D54"/>
    <mergeCell ref="B55:D55"/>
    <mergeCell ref="B56:D56"/>
    <mergeCell ref="B45:D45"/>
    <mergeCell ref="B34:D34"/>
    <mergeCell ref="B35:D35"/>
    <mergeCell ref="B36:D36"/>
    <mergeCell ref="B37:D37"/>
    <mergeCell ref="B38:D38"/>
    <mergeCell ref="B39:D39"/>
    <mergeCell ref="B40:D40"/>
    <mergeCell ref="B41:D41"/>
    <mergeCell ref="B42:D42"/>
    <mergeCell ref="B43:D43"/>
    <mergeCell ref="B44:D44"/>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8:H8"/>
    <mergeCell ref="D70:H70"/>
    <mergeCell ref="A2:C2"/>
    <mergeCell ref="D2:H2"/>
    <mergeCell ref="A3:B3"/>
    <mergeCell ref="A5:H5"/>
    <mergeCell ref="B7:H7"/>
    <mergeCell ref="B21:D21"/>
    <mergeCell ref="B9:H9"/>
    <mergeCell ref="B11:D11"/>
    <mergeCell ref="B12:D12"/>
    <mergeCell ref="B13:D13"/>
    <mergeCell ref="B14:D14"/>
    <mergeCell ref="B15:D15"/>
    <mergeCell ref="B16:D16"/>
    <mergeCell ref="B17:D1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58" workbookViewId="0">
      <selection activeCell="L68" sqref="L68"/>
    </sheetView>
  </sheetViews>
  <sheetFormatPr defaultRowHeight="15.75"/>
  <cols>
    <col min="1" max="1" width="5.42578125" style="51" bestFit="1" customWidth="1"/>
    <col min="2" max="2" width="27.140625" style="52" customWidth="1"/>
    <col min="3" max="3" width="12.42578125" style="51" customWidth="1"/>
    <col min="4" max="4" width="8.7109375" style="51" customWidth="1"/>
    <col min="5" max="5" width="9.7109375" style="51" customWidth="1"/>
    <col min="6" max="6" width="10.42578125" style="51" customWidth="1"/>
    <col min="7" max="7" width="10.5703125" style="51" customWidth="1"/>
    <col min="8" max="8" width="11.7109375" style="51" customWidth="1"/>
    <col min="9" max="9" width="4.7109375" style="51" customWidth="1"/>
    <col min="10" max="256" width="9.140625" style="51"/>
    <col min="257" max="257" width="5.42578125" style="51" bestFit="1" customWidth="1"/>
    <col min="258" max="258" width="27.140625" style="51" customWidth="1"/>
    <col min="259" max="259" width="12.42578125" style="51" customWidth="1"/>
    <col min="260" max="260" width="8.7109375" style="51" customWidth="1"/>
    <col min="261" max="261" width="9.7109375" style="51" customWidth="1"/>
    <col min="262" max="262" width="10.42578125" style="51" customWidth="1"/>
    <col min="263" max="263" width="10.5703125" style="51" customWidth="1"/>
    <col min="264" max="264" width="11.7109375" style="51" customWidth="1"/>
    <col min="265" max="265" width="4.7109375" style="51" customWidth="1"/>
    <col min="266" max="512" width="9.140625" style="51"/>
    <col min="513" max="513" width="5.42578125" style="51" bestFit="1" customWidth="1"/>
    <col min="514" max="514" width="27.140625" style="51" customWidth="1"/>
    <col min="515" max="515" width="12.42578125" style="51" customWidth="1"/>
    <col min="516" max="516" width="8.7109375" style="51" customWidth="1"/>
    <col min="517" max="517" width="9.7109375" style="51" customWidth="1"/>
    <col min="518" max="518" width="10.42578125" style="51" customWidth="1"/>
    <col min="519" max="519" width="10.5703125" style="51" customWidth="1"/>
    <col min="520" max="520" width="11.7109375" style="51" customWidth="1"/>
    <col min="521" max="521" width="4.7109375" style="51" customWidth="1"/>
    <col min="522" max="768" width="9.140625" style="51"/>
    <col min="769" max="769" width="5.42578125" style="51" bestFit="1" customWidth="1"/>
    <col min="770" max="770" width="27.140625" style="51" customWidth="1"/>
    <col min="771" max="771" width="12.42578125" style="51" customWidth="1"/>
    <col min="772" max="772" width="8.7109375" style="51" customWidth="1"/>
    <col min="773" max="773" width="9.7109375" style="51" customWidth="1"/>
    <col min="774" max="774" width="10.42578125" style="51" customWidth="1"/>
    <col min="775" max="775" width="10.5703125" style="51" customWidth="1"/>
    <col min="776" max="776" width="11.7109375" style="51" customWidth="1"/>
    <col min="777" max="777" width="4.7109375" style="51" customWidth="1"/>
    <col min="778" max="1024" width="9.140625" style="51"/>
    <col min="1025" max="1025" width="5.42578125" style="51" bestFit="1" customWidth="1"/>
    <col min="1026" max="1026" width="27.140625" style="51" customWidth="1"/>
    <col min="1027" max="1027" width="12.42578125" style="51" customWidth="1"/>
    <col min="1028" max="1028" width="8.7109375" style="51" customWidth="1"/>
    <col min="1029" max="1029" width="9.7109375" style="51" customWidth="1"/>
    <col min="1030" max="1030" width="10.42578125" style="51" customWidth="1"/>
    <col min="1031" max="1031" width="10.5703125" style="51" customWidth="1"/>
    <col min="1032" max="1032" width="11.7109375" style="51" customWidth="1"/>
    <col min="1033" max="1033" width="4.7109375" style="51" customWidth="1"/>
    <col min="1034" max="1280" width="9.140625" style="51"/>
    <col min="1281" max="1281" width="5.42578125" style="51" bestFit="1" customWidth="1"/>
    <col min="1282" max="1282" width="27.140625" style="51" customWidth="1"/>
    <col min="1283" max="1283" width="12.42578125" style="51" customWidth="1"/>
    <col min="1284" max="1284" width="8.7109375" style="51" customWidth="1"/>
    <col min="1285" max="1285" width="9.7109375" style="51" customWidth="1"/>
    <col min="1286" max="1286" width="10.42578125" style="51" customWidth="1"/>
    <col min="1287" max="1287" width="10.5703125" style="51" customWidth="1"/>
    <col min="1288" max="1288" width="11.7109375" style="51" customWidth="1"/>
    <col min="1289" max="1289" width="4.7109375" style="51" customWidth="1"/>
    <col min="1290" max="1536" width="9.140625" style="51"/>
    <col min="1537" max="1537" width="5.42578125" style="51" bestFit="1" customWidth="1"/>
    <col min="1538" max="1538" width="27.140625" style="51" customWidth="1"/>
    <col min="1539" max="1539" width="12.42578125" style="51" customWidth="1"/>
    <col min="1540" max="1540" width="8.7109375" style="51" customWidth="1"/>
    <col min="1541" max="1541" width="9.7109375" style="51" customWidth="1"/>
    <col min="1542" max="1542" width="10.42578125" style="51" customWidth="1"/>
    <col min="1543" max="1543" width="10.5703125" style="51" customWidth="1"/>
    <col min="1544" max="1544" width="11.7109375" style="51" customWidth="1"/>
    <col min="1545" max="1545" width="4.7109375" style="51" customWidth="1"/>
    <col min="1546" max="1792" width="9.140625" style="51"/>
    <col min="1793" max="1793" width="5.42578125" style="51" bestFit="1" customWidth="1"/>
    <col min="1794" max="1794" width="27.140625" style="51" customWidth="1"/>
    <col min="1795" max="1795" width="12.42578125" style="51" customWidth="1"/>
    <col min="1796" max="1796" width="8.7109375" style="51" customWidth="1"/>
    <col min="1797" max="1797" width="9.7109375" style="51" customWidth="1"/>
    <col min="1798" max="1798" width="10.42578125" style="51" customWidth="1"/>
    <col min="1799" max="1799" width="10.5703125" style="51" customWidth="1"/>
    <col min="1800" max="1800" width="11.7109375" style="51" customWidth="1"/>
    <col min="1801" max="1801" width="4.7109375" style="51" customWidth="1"/>
    <col min="1802" max="2048" width="9.140625" style="51"/>
    <col min="2049" max="2049" width="5.42578125" style="51" bestFit="1" customWidth="1"/>
    <col min="2050" max="2050" width="27.140625" style="51" customWidth="1"/>
    <col min="2051" max="2051" width="12.42578125" style="51" customWidth="1"/>
    <col min="2052" max="2052" width="8.7109375" style="51" customWidth="1"/>
    <col min="2053" max="2053" width="9.7109375" style="51" customWidth="1"/>
    <col min="2054" max="2054" width="10.42578125" style="51" customWidth="1"/>
    <col min="2055" max="2055" width="10.5703125" style="51" customWidth="1"/>
    <col min="2056" max="2056" width="11.7109375" style="51" customWidth="1"/>
    <col min="2057" max="2057" width="4.7109375" style="51" customWidth="1"/>
    <col min="2058" max="2304" width="9.140625" style="51"/>
    <col min="2305" max="2305" width="5.42578125" style="51" bestFit="1" customWidth="1"/>
    <col min="2306" max="2306" width="27.140625" style="51" customWidth="1"/>
    <col min="2307" max="2307" width="12.42578125" style="51" customWidth="1"/>
    <col min="2308" max="2308" width="8.7109375" style="51" customWidth="1"/>
    <col min="2309" max="2309" width="9.7109375" style="51" customWidth="1"/>
    <col min="2310" max="2310" width="10.42578125" style="51" customWidth="1"/>
    <col min="2311" max="2311" width="10.5703125" style="51" customWidth="1"/>
    <col min="2312" max="2312" width="11.7109375" style="51" customWidth="1"/>
    <col min="2313" max="2313" width="4.7109375" style="51" customWidth="1"/>
    <col min="2314" max="2560" width="9.140625" style="51"/>
    <col min="2561" max="2561" width="5.42578125" style="51" bestFit="1" customWidth="1"/>
    <col min="2562" max="2562" width="27.140625" style="51" customWidth="1"/>
    <col min="2563" max="2563" width="12.42578125" style="51" customWidth="1"/>
    <col min="2564" max="2564" width="8.7109375" style="51" customWidth="1"/>
    <col min="2565" max="2565" width="9.7109375" style="51" customWidth="1"/>
    <col min="2566" max="2566" width="10.42578125" style="51" customWidth="1"/>
    <col min="2567" max="2567" width="10.5703125" style="51" customWidth="1"/>
    <col min="2568" max="2568" width="11.7109375" style="51" customWidth="1"/>
    <col min="2569" max="2569" width="4.7109375" style="51" customWidth="1"/>
    <col min="2570" max="2816" width="9.140625" style="51"/>
    <col min="2817" max="2817" width="5.42578125" style="51" bestFit="1" customWidth="1"/>
    <col min="2818" max="2818" width="27.140625" style="51" customWidth="1"/>
    <col min="2819" max="2819" width="12.42578125" style="51" customWidth="1"/>
    <col min="2820" max="2820" width="8.7109375" style="51" customWidth="1"/>
    <col min="2821" max="2821" width="9.7109375" style="51" customWidth="1"/>
    <col min="2822" max="2822" width="10.42578125" style="51" customWidth="1"/>
    <col min="2823" max="2823" width="10.5703125" style="51" customWidth="1"/>
    <col min="2824" max="2824" width="11.7109375" style="51" customWidth="1"/>
    <col min="2825" max="2825" width="4.7109375" style="51" customWidth="1"/>
    <col min="2826" max="3072" width="9.140625" style="51"/>
    <col min="3073" max="3073" width="5.42578125" style="51" bestFit="1" customWidth="1"/>
    <col min="3074" max="3074" width="27.140625" style="51" customWidth="1"/>
    <col min="3075" max="3075" width="12.42578125" style="51" customWidth="1"/>
    <col min="3076" max="3076" width="8.7109375" style="51" customWidth="1"/>
    <col min="3077" max="3077" width="9.7109375" style="51" customWidth="1"/>
    <col min="3078" max="3078" width="10.42578125" style="51" customWidth="1"/>
    <col min="3079" max="3079" width="10.5703125" style="51" customWidth="1"/>
    <col min="3080" max="3080" width="11.7109375" style="51" customWidth="1"/>
    <col min="3081" max="3081" width="4.7109375" style="51" customWidth="1"/>
    <col min="3082" max="3328" width="9.140625" style="51"/>
    <col min="3329" max="3329" width="5.42578125" style="51" bestFit="1" customWidth="1"/>
    <col min="3330" max="3330" width="27.140625" style="51" customWidth="1"/>
    <col min="3331" max="3331" width="12.42578125" style="51" customWidth="1"/>
    <col min="3332" max="3332" width="8.7109375" style="51" customWidth="1"/>
    <col min="3333" max="3333" width="9.7109375" style="51" customWidth="1"/>
    <col min="3334" max="3334" width="10.42578125" style="51" customWidth="1"/>
    <col min="3335" max="3335" width="10.5703125" style="51" customWidth="1"/>
    <col min="3336" max="3336" width="11.7109375" style="51" customWidth="1"/>
    <col min="3337" max="3337" width="4.7109375" style="51" customWidth="1"/>
    <col min="3338" max="3584" width="9.140625" style="51"/>
    <col min="3585" max="3585" width="5.42578125" style="51" bestFit="1" customWidth="1"/>
    <col min="3586" max="3586" width="27.140625" style="51" customWidth="1"/>
    <col min="3587" max="3587" width="12.42578125" style="51" customWidth="1"/>
    <col min="3588" max="3588" width="8.7109375" style="51" customWidth="1"/>
    <col min="3589" max="3589" width="9.7109375" style="51" customWidth="1"/>
    <col min="3590" max="3590" width="10.42578125" style="51" customWidth="1"/>
    <col min="3591" max="3591" width="10.5703125" style="51" customWidth="1"/>
    <col min="3592" max="3592" width="11.7109375" style="51" customWidth="1"/>
    <col min="3593" max="3593" width="4.7109375" style="51" customWidth="1"/>
    <col min="3594" max="3840" width="9.140625" style="51"/>
    <col min="3841" max="3841" width="5.42578125" style="51" bestFit="1" customWidth="1"/>
    <col min="3842" max="3842" width="27.140625" style="51" customWidth="1"/>
    <col min="3843" max="3843" width="12.42578125" style="51" customWidth="1"/>
    <col min="3844" max="3844" width="8.7109375" style="51" customWidth="1"/>
    <col min="3845" max="3845" width="9.7109375" style="51" customWidth="1"/>
    <col min="3846" max="3846" width="10.42578125" style="51" customWidth="1"/>
    <col min="3847" max="3847" width="10.5703125" style="51" customWidth="1"/>
    <col min="3848" max="3848" width="11.7109375" style="51" customWidth="1"/>
    <col min="3849" max="3849" width="4.7109375" style="51" customWidth="1"/>
    <col min="3850" max="4096" width="9.140625" style="51"/>
    <col min="4097" max="4097" width="5.42578125" style="51" bestFit="1" customWidth="1"/>
    <col min="4098" max="4098" width="27.140625" style="51" customWidth="1"/>
    <col min="4099" max="4099" width="12.42578125" style="51" customWidth="1"/>
    <col min="4100" max="4100" width="8.7109375" style="51" customWidth="1"/>
    <col min="4101" max="4101" width="9.7109375" style="51" customWidth="1"/>
    <col min="4102" max="4102" width="10.42578125" style="51" customWidth="1"/>
    <col min="4103" max="4103" width="10.5703125" style="51" customWidth="1"/>
    <col min="4104" max="4104" width="11.7109375" style="51" customWidth="1"/>
    <col min="4105" max="4105" width="4.7109375" style="51" customWidth="1"/>
    <col min="4106" max="4352" width="9.140625" style="51"/>
    <col min="4353" max="4353" width="5.42578125" style="51" bestFit="1" customWidth="1"/>
    <col min="4354" max="4354" width="27.140625" style="51" customWidth="1"/>
    <col min="4355" max="4355" width="12.42578125" style="51" customWidth="1"/>
    <col min="4356" max="4356" width="8.7109375" style="51" customWidth="1"/>
    <col min="4357" max="4357" width="9.7109375" style="51" customWidth="1"/>
    <col min="4358" max="4358" width="10.42578125" style="51" customWidth="1"/>
    <col min="4359" max="4359" width="10.5703125" style="51" customWidth="1"/>
    <col min="4360" max="4360" width="11.7109375" style="51" customWidth="1"/>
    <col min="4361" max="4361" width="4.7109375" style="51" customWidth="1"/>
    <col min="4362" max="4608" width="9.140625" style="51"/>
    <col min="4609" max="4609" width="5.42578125" style="51" bestFit="1" customWidth="1"/>
    <col min="4610" max="4610" width="27.140625" style="51" customWidth="1"/>
    <col min="4611" max="4611" width="12.42578125" style="51" customWidth="1"/>
    <col min="4612" max="4612" width="8.7109375" style="51" customWidth="1"/>
    <col min="4613" max="4613" width="9.7109375" style="51" customWidth="1"/>
    <col min="4614" max="4614" width="10.42578125" style="51" customWidth="1"/>
    <col min="4615" max="4615" width="10.5703125" style="51" customWidth="1"/>
    <col min="4616" max="4616" width="11.7109375" style="51" customWidth="1"/>
    <col min="4617" max="4617" width="4.7109375" style="51" customWidth="1"/>
    <col min="4618" max="4864" width="9.140625" style="51"/>
    <col min="4865" max="4865" width="5.42578125" style="51" bestFit="1" customWidth="1"/>
    <col min="4866" max="4866" width="27.140625" style="51" customWidth="1"/>
    <col min="4867" max="4867" width="12.42578125" style="51" customWidth="1"/>
    <col min="4868" max="4868" width="8.7109375" style="51" customWidth="1"/>
    <col min="4869" max="4869" width="9.7109375" style="51" customWidth="1"/>
    <col min="4870" max="4870" width="10.42578125" style="51" customWidth="1"/>
    <col min="4871" max="4871" width="10.5703125" style="51" customWidth="1"/>
    <col min="4872" max="4872" width="11.7109375" style="51" customWidth="1"/>
    <col min="4873" max="4873" width="4.7109375" style="51" customWidth="1"/>
    <col min="4874" max="5120" width="9.140625" style="51"/>
    <col min="5121" max="5121" width="5.42578125" style="51" bestFit="1" customWidth="1"/>
    <col min="5122" max="5122" width="27.140625" style="51" customWidth="1"/>
    <col min="5123" max="5123" width="12.42578125" style="51" customWidth="1"/>
    <col min="5124" max="5124" width="8.7109375" style="51" customWidth="1"/>
    <col min="5125" max="5125" width="9.7109375" style="51" customWidth="1"/>
    <col min="5126" max="5126" width="10.42578125" style="51" customWidth="1"/>
    <col min="5127" max="5127" width="10.5703125" style="51" customWidth="1"/>
    <col min="5128" max="5128" width="11.7109375" style="51" customWidth="1"/>
    <col min="5129" max="5129" width="4.7109375" style="51" customWidth="1"/>
    <col min="5130" max="5376" width="9.140625" style="51"/>
    <col min="5377" max="5377" width="5.42578125" style="51" bestFit="1" customWidth="1"/>
    <col min="5378" max="5378" width="27.140625" style="51" customWidth="1"/>
    <col min="5379" max="5379" width="12.42578125" style="51" customWidth="1"/>
    <col min="5380" max="5380" width="8.7109375" style="51" customWidth="1"/>
    <col min="5381" max="5381" width="9.7109375" style="51" customWidth="1"/>
    <col min="5382" max="5382" width="10.42578125" style="51" customWidth="1"/>
    <col min="5383" max="5383" width="10.5703125" style="51" customWidth="1"/>
    <col min="5384" max="5384" width="11.7109375" style="51" customWidth="1"/>
    <col min="5385" max="5385" width="4.7109375" style="51" customWidth="1"/>
    <col min="5386" max="5632" width="9.140625" style="51"/>
    <col min="5633" max="5633" width="5.42578125" style="51" bestFit="1" customWidth="1"/>
    <col min="5634" max="5634" width="27.140625" style="51" customWidth="1"/>
    <col min="5635" max="5635" width="12.42578125" style="51" customWidth="1"/>
    <col min="5636" max="5636" width="8.7109375" style="51" customWidth="1"/>
    <col min="5637" max="5637" width="9.7109375" style="51" customWidth="1"/>
    <col min="5638" max="5638" width="10.42578125" style="51" customWidth="1"/>
    <col min="5639" max="5639" width="10.5703125" style="51" customWidth="1"/>
    <col min="5640" max="5640" width="11.7109375" style="51" customWidth="1"/>
    <col min="5641" max="5641" width="4.7109375" style="51" customWidth="1"/>
    <col min="5642" max="5888" width="9.140625" style="51"/>
    <col min="5889" max="5889" width="5.42578125" style="51" bestFit="1" customWidth="1"/>
    <col min="5890" max="5890" width="27.140625" style="51" customWidth="1"/>
    <col min="5891" max="5891" width="12.42578125" style="51" customWidth="1"/>
    <col min="5892" max="5892" width="8.7109375" style="51" customWidth="1"/>
    <col min="5893" max="5893" width="9.7109375" style="51" customWidth="1"/>
    <col min="5894" max="5894" width="10.42578125" style="51" customWidth="1"/>
    <col min="5895" max="5895" width="10.5703125" style="51" customWidth="1"/>
    <col min="5896" max="5896" width="11.7109375" style="51" customWidth="1"/>
    <col min="5897" max="5897" width="4.7109375" style="51" customWidth="1"/>
    <col min="5898" max="6144" width="9.140625" style="51"/>
    <col min="6145" max="6145" width="5.42578125" style="51" bestFit="1" customWidth="1"/>
    <col min="6146" max="6146" width="27.140625" style="51" customWidth="1"/>
    <col min="6147" max="6147" width="12.42578125" style="51" customWidth="1"/>
    <col min="6148" max="6148" width="8.7109375" style="51" customWidth="1"/>
    <col min="6149" max="6149" width="9.7109375" style="51" customWidth="1"/>
    <col min="6150" max="6150" width="10.42578125" style="51" customWidth="1"/>
    <col min="6151" max="6151" width="10.5703125" style="51" customWidth="1"/>
    <col min="6152" max="6152" width="11.7109375" style="51" customWidth="1"/>
    <col min="6153" max="6153" width="4.7109375" style="51" customWidth="1"/>
    <col min="6154" max="6400" width="9.140625" style="51"/>
    <col min="6401" max="6401" width="5.42578125" style="51" bestFit="1" customWidth="1"/>
    <col min="6402" max="6402" width="27.140625" style="51" customWidth="1"/>
    <col min="6403" max="6403" width="12.42578125" style="51" customWidth="1"/>
    <col min="6404" max="6404" width="8.7109375" style="51" customWidth="1"/>
    <col min="6405" max="6405" width="9.7109375" style="51" customWidth="1"/>
    <col min="6406" max="6406" width="10.42578125" style="51" customWidth="1"/>
    <col min="6407" max="6407" width="10.5703125" style="51" customWidth="1"/>
    <col min="6408" max="6408" width="11.7109375" style="51" customWidth="1"/>
    <col min="6409" max="6409" width="4.7109375" style="51" customWidth="1"/>
    <col min="6410" max="6656" width="9.140625" style="51"/>
    <col min="6657" max="6657" width="5.42578125" style="51" bestFit="1" customWidth="1"/>
    <col min="6658" max="6658" width="27.140625" style="51" customWidth="1"/>
    <col min="6659" max="6659" width="12.42578125" style="51" customWidth="1"/>
    <col min="6660" max="6660" width="8.7109375" style="51" customWidth="1"/>
    <col min="6661" max="6661" width="9.7109375" style="51" customWidth="1"/>
    <col min="6662" max="6662" width="10.42578125" style="51" customWidth="1"/>
    <col min="6663" max="6663" width="10.5703125" style="51" customWidth="1"/>
    <col min="6664" max="6664" width="11.7109375" style="51" customWidth="1"/>
    <col min="6665" max="6665" width="4.7109375" style="51" customWidth="1"/>
    <col min="6666" max="6912" width="9.140625" style="51"/>
    <col min="6913" max="6913" width="5.42578125" style="51" bestFit="1" customWidth="1"/>
    <col min="6914" max="6914" width="27.140625" style="51" customWidth="1"/>
    <col min="6915" max="6915" width="12.42578125" style="51" customWidth="1"/>
    <col min="6916" max="6916" width="8.7109375" style="51" customWidth="1"/>
    <col min="6917" max="6917" width="9.7109375" style="51" customWidth="1"/>
    <col min="6918" max="6918" width="10.42578125" style="51" customWidth="1"/>
    <col min="6919" max="6919" width="10.5703125" style="51" customWidth="1"/>
    <col min="6920" max="6920" width="11.7109375" style="51" customWidth="1"/>
    <col min="6921" max="6921" width="4.7109375" style="51" customWidth="1"/>
    <col min="6922" max="7168" width="9.140625" style="51"/>
    <col min="7169" max="7169" width="5.42578125" style="51" bestFit="1" customWidth="1"/>
    <col min="7170" max="7170" width="27.140625" style="51" customWidth="1"/>
    <col min="7171" max="7171" width="12.42578125" style="51" customWidth="1"/>
    <col min="7172" max="7172" width="8.7109375" style="51" customWidth="1"/>
    <col min="7173" max="7173" width="9.7109375" style="51" customWidth="1"/>
    <col min="7174" max="7174" width="10.42578125" style="51" customWidth="1"/>
    <col min="7175" max="7175" width="10.5703125" style="51" customWidth="1"/>
    <col min="7176" max="7176" width="11.7109375" style="51" customWidth="1"/>
    <col min="7177" max="7177" width="4.7109375" style="51" customWidth="1"/>
    <col min="7178" max="7424" width="9.140625" style="51"/>
    <col min="7425" max="7425" width="5.42578125" style="51" bestFit="1" customWidth="1"/>
    <col min="7426" max="7426" width="27.140625" style="51" customWidth="1"/>
    <col min="7427" max="7427" width="12.42578125" style="51" customWidth="1"/>
    <col min="7428" max="7428" width="8.7109375" style="51" customWidth="1"/>
    <col min="7429" max="7429" width="9.7109375" style="51" customWidth="1"/>
    <col min="7430" max="7430" width="10.42578125" style="51" customWidth="1"/>
    <col min="7431" max="7431" width="10.5703125" style="51" customWidth="1"/>
    <col min="7432" max="7432" width="11.7109375" style="51" customWidth="1"/>
    <col min="7433" max="7433" width="4.7109375" style="51" customWidth="1"/>
    <col min="7434" max="7680" width="9.140625" style="51"/>
    <col min="7681" max="7681" width="5.42578125" style="51" bestFit="1" customWidth="1"/>
    <col min="7682" max="7682" width="27.140625" style="51" customWidth="1"/>
    <col min="7683" max="7683" width="12.42578125" style="51" customWidth="1"/>
    <col min="7684" max="7684" width="8.7109375" style="51" customWidth="1"/>
    <col min="7685" max="7685" width="9.7109375" style="51" customWidth="1"/>
    <col min="7686" max="7686" width="10.42578125" style="51" customWidth="1"/>
    <col min="7687" max="7687" width="10.5703125" style="51" customWidth="1"/>
    <col min="7688" max="7688" width="11.7109375" style="51" customWidth="1"/>
    <col min="7689" max="7689" width="4.7109375" style="51" customWidth="1"/>
    <col min="7690" max="7936" width="9.140625" style="51"/>
    <col min="7937" max="7937" width="5.42578125" style="51" bestFit="1" customWidth="1"/>
    <col min="7938" max="7938" width="27.140625" style="51" customWidth="1"/>
    <col min="7939" max="7939" width="12.42578125" style="51" customWidth="1"/>
    <col min="7940" max="7940" width="8.7109375" style="51" customWidth="1"/>
    <col min="7941" max="7941" width="9.7109375" style="51" customWidth="1"/>
    <col min="7942" max="7942" width="10.42578125" style="51" customWidth="1"/>
    <col min="7943" max="7943" width="10.5703125" style="51" customWidth="1"/>
    <col min="7944" max="7944" width="11.7109375" style="51" customWidth="1"/>
    <col min="7945" max="7945" width="4.7109375" style="51" customWidth="1"/>
    <col min="7946" max="8192" width="9.140625" style="51"/>
    <col min="8193" max="8193" width="5.42578125" style="51" bestFit="1" customWidth="1"/>
    <col min="8194" max="8194" width="27.140625" style="51" customWidth="1"/>
    <col min="8195" max="8195" width="12.42578125" style="51" customWidth="1"/>
    <col min="8196" max="8196" width="8.7109375" style="51" customWidth="1"/>
    <col min="8197" max="8197" width="9.7109375" style="51" customWidth="1"/>
    <col min="8198" max="8198" width="10.42578125" style="51" customWidth="1"/>
    <col min="8199" max="8199" width="10.5703125" style="51" customWidth="1"/>
    <col min="8200" max="8200" width="11.7109375" style="51" customWidth="1"/>
    <col min="8201" max="8201" width="4.7109375" style="51" customWidth="1"/>
    <col min="8202" max="8448" width="9.140625" style="51"/>
    <col min="8449" max="8449" width="5.42578125" style="51" bestFit="1" customWidth="1"/>
    <col min="8450" max="8450" width="27.140625" style="51" customWidth="1"/>
    <col min="8451" max="8451" width="12.42578125" style="51" customWidth="1"/>
    <col min="8452" max="8452" width="8.7109375" style="51" customWidth="1"/>
    <col min="8453" max="8453" width="9.7109375" style="51" customWidth="1"/>
    <col min="8454" max="8454" width="10.42578125" style="51" customWidth="1"/>
    <col min="8455" max="8455" width="10.5703125" style="51" customWidth="1"/>
    <col min="8456" max="8456" width="11.7109375" style="51" customWidth="1"/>
    <col min="8457" max="8457" width="4.7109375" style="51" customWidth="1"/>
    <col min="8458" max="8704" width="9.140625" style="51"/>
    <col min="8705" max="8705" width="5.42578125" style="51" bestFit="1" customWidth="1"/>
    <col min="8706" max="8706" width="27.140625" style="51" customWidth="1"/>
    <col min="8707" max="8707" width="12.42578125" style="51" customWidth="1"/>
    <col min="8708" max="8708" width="8.7109375" style="51" customWidth="1"/>
    <col min="8709" max="8709" width="9.7109375" style="51" customWidth="1"/>
    <col min="8710" max="8710" width="10.42578125" style="51" customWidth="1"/>
    <col min="8711" max="8711" width="10.5703125" style="51" customWidth="1"/>
    <col min="8712" max="8712" width="11.7109375" style="51" customWidth="1"/>
    <col min="8713" max="8713" width="4.7109375" style="51" customWidth="1"/>
    <col min="8714" max="8960" width="9.140625" style="51"/>
    <col min="8961" max="8961" width="5.42578125" style="51" bestFit="1" customWidth="1"/>
    <col min="8962" max="8962" width="27.140625" style="51" customWidth="1"/>
    <col min="8963" max="8963" width="12.42578125" style="51" customWidth="1"/>
    <col min="8964" max="8964" width="8.7109375" style="51" customWidth="1"/>
    <col min="8965" max="8965" width="9.7109375" style="51" customWidth="1"/>
    <col min="8966" max="8966" width="10.42578125" style="51" customWidth="1"/>
    <col min="8967" max="8967" width="10.5703125" style="51" customWidth="1"/>
    <col min="8968" max="8968" width="11.7109375" style="51" customWidth="1"/>
    <col min="8969" max="8969" width="4.7109375" style="51" customWidth="1"/>
    <col min="8970" max="9216" width="9.140625" style="51"/>
    <col min="9217" max="9217" width="5.42578125" style="51" bestFit="1" customWidth="1"/>
    <col min="9218" max="9218" width="27.140625" style="51" customWidth="1"/>
    <col min="9219" max="9219" width="12.42578125" style="51" customWidth="1"/>
    <col min="9220" max="9220" width="8.7109375" style="51" customWidth="1"/>
    <col min="9221" max="9221" width="9.7109375" style="51" customWidth="1"/>
    <col min="9222" max="9222" width="10.42578125" style="51" customWidth="1"/>
    <col min="9223" max="9223" width="10.5703125" style="51" customWidth="1"/>
    <col min="9224" max="9224" width="11.7109375" style="51" customWidth="1"/>
    <col min="9225" max="9225" width="4.7109375" style="51" customWidth="1"/>
    <col min="9226" max="9472" width="9.140625" style="51"/>
    <col min="9473" max="9473" width="5.42578125" style="51" bestFit="1" customWidth="1"/>
    <col min="9474" max="9474" width="27.140625" style="51" customWidth="1"/>
    <col min="9475" max="9475" width="12.42578125" style="51" customWidth="1"/>
    <col min="9476" max="9476" width="8.7109375" style="51" customWidth="1"/>
    <col min="9477" max="9477" width="9.7109375" style="51" customWidth="1"/>
    <col min="9478" max="9478" width="10.42578125" style="51" customWidth="1"/>
    <col min="9479" max="9479" width="10.5703125" style="51" customWidth="1"/>
    <col min="9480" max="9480" width="11.7109375" style="51" customWidth="1"/>
    <col min="9481" max="9481" width="4.7109375" style="51" customWidth="1"/>
    <col min="9482" max="9728" width="9.140625" style="51"/>
    <col min="9729" max="9729" width="5.42578125" style="51" bestFit="1" customWidth="1"/>
    <col min="9730" max="9730" width="27.140625" style="51" customWidth="1"/>
    <col min="9731" max="9731" width="12.42578125" style="51" customWidth="1"/>
    <col min="9732" max="9732" width="8.7109375" style="51" customWidth="1"/>
    <col min="9733" max="9733" width="9.7109375" style="51" customWidth="1"/>
    <col min="9734" max="9734" width="10.42578125" style="51" customWidth="1"/>
    <col min="9735" max="9735" width="10.5703125" style="51" customWidth="1"/>
    <col min="9736" max="9736" width="11.7109375" style="51" customWidth="1"/>
    <col min="9737" max="9737" width="4.7109375" style="51" customWidth="1"/>
    <col min="9738" max="9984" width="9.140625" style="51"/>
    <col min="9985" max="9985" width="5.42578125" style="51" bestFit="1" customWidth="1"/>
    <col min="9986" max="9986" width="27.140625" style="51" customWidth="1"/>
    <col min="9987" max="9987" width="12.42578125" style="51" customWidth="1"/>
    <col min="9988" max="9988" width="8.7109375" style="51" customWidth="1"/>
    <col min="9989" max="9989" width="9.7109375" style="51" customWidth="1"/>
    <col min="9990" max="9990" width="10.42578125" style="51" customWidth="1"/>
    <col min="9991" max="9991" width="10.5703125" style="51" customWidth="1"/>
    <col min="9992" max="9992" width="11.7109375" style="51" customWidth="1"/>
    <col min="9993" max="9993" width="4.7109375" style="51" customWidth="1"/>
    <col min="9994" max="10240" width="9.140625" style="51"/>
    <col min="10241" max="10241" width="5.42578125" style="51" bestFit="1" customWidth="1"/>
    <col min="10242" max="10242" width="27.140625" style="51" customWidth="1"/>
    <col min="10243" max="10243" width="12.42578125" style="51" customWidth="1"/>
    <col min="10244" max="10244" width="8.7109375" style="51" customWidth="1"/>
    <col min="10245" max="10245" width="9.7109375" style="51" customWidth="1"/>
    <col min="10246" max="10246" width="10.42578125" style="51" customWidth="1"/>
    <col min="10247" max="10247" width="10.5703125" style="51" customWidth="1"/>
    <col min="10248" max="10248" width="11.7109375" style="51" customWidth="1"/>
    <col min="10249" max="10249" width="4.7109375" style="51" customWidth="1"/>
    <col min="10250" max="10496" width="9.140625" style="51"/>
    <col min="10497" max="10497" width="5.42578125" style="51" bestFit="1" customWidth="1"/>
    <col min="10498" max="10498" width="27.140625" style="51" customWidth="1"/>
    <col min="10499" max="10499" width="12.42578125" style="51" customWidth="1"/>
    <col min="10500" max="10500" width="8.7109375" style="51" customWidth="1"/>
    <col min="10501" max="10501" width="9.7109375" style="51" customWidth="1"/>
    <col min="10502" max="10502" width="10.42578125" style="51" customWidth="1"/>
    <col min="10503" max="10503" width="10.5703125" style="51" customWidth="1"/>
    <col min="10504" max="10504" width="11.7109375" style="51" customWidth="1"/>
    <col min="10505" max="10505" width="4.7109375" style="51" customWidth="1"/>
    <col min="10506" max="10752" width="9.140625" style="51"/>
    <col min="10753" max="10753" width="5.42578125" style="51" bestFit="1" customWidth="1"/>
    <col min="10754" max="10754" width="27.140625" style="51" customWidth="1"/>
    <col min="10755" max="10755" width="12.42578125" style="51" customWidth="1"/>
    <col min="10756" max="10756" width="8.7109375" style="51" customWidth="1"/>
    <col min="10757" max="10757" width="9.7109375" style="51" customWidth="1"/>
    <col min="10758" max="10758" width="10.42578125" style="51" customWidth="1"/>
    <col min="10759" max="10759" width="10.5703125" style="51" customWidth="1"/>
    <col min="10760" max="10760" width="11.7109375" style="51" customWidth="1"/>
    <col min="10761" max="10761" width="4.7109375" style="51" customWidth="1"/>
    <col min="10762" max="11008" width="9.140625" style="51"/>
    <col min="11009" max="11009" width="5.42578125" style="51" bestFit="1" customWidth="1"/>
    <col min="11010" max="11010" width="27.140625" style="51" customWidth="1"/>
    <col min="11011" max="11011" width="12.42578125" style="51" customWidth="1"/>
    <col min="11012" max="11012" width="8.7109375" style="51" customWidth="1"/>
    <col min="11013" max="11013" width="9.7109375" style="51" customWidth="1"/>
    <col min="11014" max="11014" width="10.42578125" style="51" customWidth="1"/>
    <col min="11015" max="11015" width="10.5703125" style="51" customWidth="1"/>
    <col min="11016" max="11016" width="11.7109375" style="51" customWidth="1"/>
    <col min="11017" max="11017" width="4.7109375" style="51" customWidth="1"/>
    <col min="11018" max="11264" width="9.140625" style="51"/>
    <col min="11265" max="11265" width="5.42578125" style="51" bestFit="1" customWidth="1"/>
    <col min="11266" max="11266" width="27.140625" style="51" customWidth="1"/>
    <col min="11267" max="11267" width="12.42578125" style="51" customWidth="1"/>
    <col min="11268" max="11268" width="8.7109375" style="51" customWidth="1"/>
    <col min="11269" max="11269" width="9.7109375" style="51" customWidth="1"/>
    <col min="11270" max="11270" width="10.42578125" style="51" customWidth="1"/>
    <col min="11271" max="11271" width="10.5703125" style="51" customWidth="1"/>
    <col min="11272" max="11272" width="11.7109375" style="51" customWidth="1"/>
    <col min="11273" max="11273" width="4.7109375" style="51" customWidth="1"/>
    <col min="11274" max="11520" width="9.140625" style="51"/>
    <col min="11521" max="11521" width="5.42578125" style="51" bestFit="1" customWidth="1"/>
    <col min="11522" max="11522" width="27.140625" style="51" customWidth="1"/>
    <col min="11523" max="11523" width="12.42578125" style="51" customWidth="1"/>
    <col min="11524" max="11524" width="8.7109375" style="51" customWidth="1"/>
    <col min="11525" max="11525" width="9.7109375" style="51" customWidth="1"/>
    <col min="11526" max="11526" width="10.42578125" style="51" customWidth="1"/>
    <col min="11527" max="11527" width="10.5703125" style="51" customWidth="1"/>
    <col min="11528" max="11528" width="11.7109375" style="51" customWidth="1"/>
    <col min="11529" max="11529" width="4.7109375" style="51" customWidth="1"/>
    <col min="11530" max="11776" width="9.140625" style="51"/>
    <col min="11777" max="11777" width="5.42578125" style="51" bestFit="1" customWidth="1"/>
    <col min="11778" max="11778" width="27.140625" style="51" customWidth="1"/>
    <col min="11779" max="11779" width="12.42578125" style="51" customWidth="1"/>
    <col min="11780" max="11780" width="8.7109375" style="51" customWidth="1"/>
    <col min="11781" max="11781" width="9.7109375" style="51" customWidth="1"/>
    <col min="11782" max="11782" width="10.42578125" style="51" customWidth="1"/>
    <col min="11783" max="11783" width="10.5703125" style="51" customWidth="1"/>
    <col min="11784" max="11784" width="11.7109375" style="51" customWidth="1"/>
    <col min="11785" max="11785" width="4.7109375" style="51" customWidth="1"/>
    <col min="11786" max="12032" width="9.140625" style="51"/>
    <col min="12033" max="12033" width="5.42578125" style="51" bestFit="1" customWidth="1"/>
    <col min="12034" max="12034" width="27.140625" style="51" customWidth="1"/>
    <col min="12035" max="12035" width="12.42578125" style="51" customWidth="1"/>
    <col min="12036" max="12036" width="8.7109375" style="51" customWidth="1"/>
    <col min="12037" max="12037" width="9.7109375" style="51" customWidth="1"/>
    <col min="12038" max="12038" width="10.42578125" style="51" customWidth="1"/>
    <col min="12039" max="12039" width="10.5703125" style="51" customWidth="1"/>
    <col min="12040" max="12040" width="11.7109375" style="51" customWidth="1"/>
    <col min="12041" max="12041" width="4.7109375" style="51" customWidth="1"/>
    <col min="12042" max="12288" width="9.140625" style="51"/>
    <col min="12289" max="12289" width="5.42578125" style="51" bestFit="1" customWidth="1"/>
    <col min="12290" max="12290" width="27.140625" style="51" customWidth="1"/>
    <col min="12291" max="12291" width="12.42578125" style="51" customWidth="1"/>
    <col min="12292" max="12292" width="8.7109375" style="51" customWidth="1"/>
    <col min="12293" max="12293" width="9.7109375" style="51" customWidth="1"/>
    <col min="12294" max="12294" width="10.42578125" style="51" customWidth="1"/>
    <col min="12295" max="12295" width="10.5703125" style="51" customWidth="1"/>
    <col min="12296" max="12296" width="11.7109375" style="51" customWidth="1"/>
    <col min="12297" max="12297" width="4.7109375" style="51" customWidth="1"/>
    <col min="12298" max="12544" width="9.140625" style="51"/>
    <col min="12545" max="12545" width="5.42578125" style="51" bestFit="1" customWidth="1"/>
    <col min="12546" max="12546" width="27.140625" style="51" customWidth="1"/>
    <col min="12547" max="12547" width="12.42578125" style="51" customWidth="1"/>
    <col min="12548" max="12548" width="8.7109375" style="51" customWidth="1"/>
    <col min="12549" max="12549" width="9.7109375" style="51" customWidth="1"/>
    <col min="12550" max="12550" width="10.42578125" style="51" customWidth="1"/>
    <col min="12551" max="12551" width="10.5703125" style="51" customWidth="1"/>
    <col min="12552" max="12552" width="11.7109375" style="51" customWidth="1"/>
    <col min="12553" max="12553" width="4.7109375" style="51" customWidth="1"/>
    <col min="12554" max="12800" width="9.140625" style="51"/>
    <col min="12801" max="12801" width="5.42578125" style="51" bestFit="1" customWidth="1"/>
    <col min="12802" max="12802" width="27.140625" style="51" customWidth="1"/>
    <col min="12803" max="12803" width="12.42578125" style="51" customWidth="1"/>
    <col min="12804" max="12804" width="8.7109375" style="51" customWidth="1"/>
    <col min="12805" max="12805" width="9.7109375" style="51" customWidth="1"/>
    <col min="12806" max="12806" width="10.42578125" style="51" customWidth="1"/>
    <col min="12807" max="12807" width="10.5703125" style="51" customWidth="1"/>
    <col min="12808" max="12808" width="11.7109375" style="51" customWidth="1"/>
    <col min="12809" max="12809" width="4.7109375" style="51" customWidth="1"/>
    <col min="12810" max="13056" width="9.140625" style="51"/>
    <col min="13057" max="13057" width="5.42578125" style="51" bestFit="1" customWidth="1"/>
    <col min="13058" max="13058" width="27.140625" style="51" customWidth="1"/>
    <col min="13059" max="13059" width="12.42578125" style="51" customWidth="1"/>
    <col min="13060" max="13060" width="8.7109375" style="51" customWidth="1"/>
    <col min="13061" max="13061" width="9.7109375" style="51" customWidth="1"/>
    <col min="13062" max="13062" width="10.42578125" style="51" customWidth="1"/>
    <col min="13063" max="13063" width="10.5703125" style="51" customWidth="1"/>
    <col min="13064" max="13064" width="11.7109375" style="51" customWidth="1"/>
    <col min="13065" max="13065" width="4.7109375" style="51" customWidth="1"/>
    <col min="13066" max="13312" width="9.140625" style="51"/>
    <col min="13313" max="13313" width="5.42578125" style="51" bestFit="1" customWidth="1"/>
    <col min="13314" max="13314" width="27.140625" style="51" customWidth="1"/>
    <col min="13315" max="13315" width="12.42578125" style="51" customWidth="1"/>
    <col min="13316" max="13316" width="8.7109375" style="51" customWidth="1"/>
    <col min="13317" max="13317" width="9.7109375" style="51" customWidth="1"/>
    <col min="13318" max="13318" width="10.42578125" style="51" customWidth="1"/>
    <col min="13319" max="13319" width="10.5703125" style="51" customWidth="1"/>
    <col min="13320" max="13320" width="11.7109375" style="51" customWidth="1"/>
    <col min="13321" max="13321" width="4.7109375" style="51" customWidth="1"/>
    <col min="13322" max="13568" width="9.140625" style="51"/>
    <col min="13569" max="13569" width="5.42578125" style="51" bestFit="1" customWidth="1"/>
    <col min="13570" max="13570" width="27.140625" style="51" customWidth="1"/>
    <col min="13571" max="13571" width="12.42578125" style="51" customWidth="1"/>
    <col min="13572" max="13572" width="8.7109375" style="51" customWidth="1"/>
    <col min="13573" max="13573" width="9.7109375" style="51" customWidth="1"/>
    <col min="13574" max="13574" width="10.42578125" style="51" customWidth="1"/>
    <col min="13575" max="13575" width="10.5703125" style="51" customWidth="1"/>
    <col min="13576" max="13576" width="11.7109375" style="51" customWidth="1"/>
    <col min="13577" max="13577" width="4.7109375" style="51" customWidth="1"/>
    <col min="13578" max="13824" width="9.140625" style="51"/>
    <col min="13825" max="13825" width="5.42578125" style="51" bestFit="1" customWidth="1"/>
    <col min="13826" max="13826" width="27.140625" style="51" customWidth="1"/>
    <col min="13827" max="13827" width="12.42578125" style="51" customWidth="1"/>
    <col min="13828" max="13828" width="8.7109375" style="51" customWidth="1"/>
    <col min="13829" max="13829" width="9.7109375" style="51" customWidth="1"/>
    <col min="13830" max="13830" width="10.42578125" style="51" customWidth="1"/>
    <col min="13831" max="13831" width="10.5703125" style="51" customWidth="1"/>
    <col min="13832" max="13832" width="11.7109375" style="51" customWidth="1"/>
    <col min="13833" max="13833" width="4.7109375" style="51" customWidth="1"/>
    <col min="13834" max="14080" width="9.140625" style="51"/>
    <col min="14081" max="14081" width="5.42578125" style="51" bestFit="1" customWidth="1"/>
    <col min="14082" max="14082" width="27.140625" style="51" customWidth="1"/>
    <col min="14083" max="14083" width="12.42578125" style="51" customWidth="1"/>
    <col min="14084" max="14084" width="8.7109375" style="51" customWidth="1"/>
    <col min="14085" max="14085" width="9.7109375" style="51" customWidth="1"/>
    <col min="14086" max="14086" width="10.42578125" style="51" customWidth="1"/>
    <col min="14087" max="14087" width="10.5703125" style="51" customWidth="1"/>
    <col min="14088" max="14088" width="11.7109375" style="51" customWidth="1"/>
    <col min="14089" max="14089" width="4.7109375" style="51" customWidth="1"/>
    <col min="14090" max="14336" width="9.140625" style="51"/>
    <col min="14337" max="14337" width="5.42578125" style="51" bestFit="1" customWidth="1"/>
    <col min="14338" max="14338" width="27.140625" style="51" customWidth="1"/>
    <col min="14339" max="14339" width="12.42578125" style="51" customWidth="1"/>
    <col min="14340" max="14340" width="8.7109375" style="51" customWidth="1"/>
    <col min="14341" max="14341" width="9.7109375" style="51" customWidth="1"/>
    <col min="14342" max="14342" width="10.42578125" style="51" customWidth="1"/>
    <col min="14343" max="14343" width="10.5703125" style="51" customWidth="1"/>
    <col min="14344" max="14344" width="11.7109375" style="51" customWidth="1"/>
    <col min="14345" max="14345" width="4.7109375" style="51" customWidth="1"/>
    <col min="14346" max="14592" width="9.140625" style="51"/>
    <col min="14593" max="14593" width="5.42578125" style="51" bestFit="1" customWidth="1"/>
    <col min="14594" max="14594" width="27.140625" style="51" customWidth="1"/>
    <col min="14595" max="14595" width="12.42578125" style="51" customWidth="1"/>
    <col min="14596" max="14596" width="8.7109375" style="51" customWidth="1"/>
    <col min="14597" max="14597" width="9.7109375" style="51" customWidth="1"/>
    <col min="14598" max="14598" width="10.42578125" style="51" customWidth="1"/>
    <col min="14599" max="14599" width="10.5703125" style="51" customWidth="1"/>
    <col min="14600" max="14600" width="11.7109375" style="51" customWidth="1"/>
    <col min="14601" max="14601" width="4.7109375" style="51" customWidth="1"/>
    <col min="14602" max="14848" width="9.140625" style="51"/>
    <col min="14849" max="14849" width="5.42578125" style="51" bestFit="1" customWidth="1"/>
    <col min="14850" max="14850" width="27.140625" style="51" customWidth="1"/>
    <col min="14851" max="14851" width="12.42578125" style="51" customWidth="1"/>
    <col min="14852" max="14852" width="8.7109375" style="51" customWidth="1"/>
    <col min="14853" max="14853" width="9.7109375" style="51" customWidth="1"/>
    <col min="14854" max="14854" width="10.42578125" style="51" customWidth="1"/>
    <col min="14855" max="14855" width="10.5703125" style="51" customWidth="1"/>
    <col min="14856" max="14856" width="11.7109375" style="51" customWidth="1"/>
    <col min="14857" max="14857" width="4.7109375" style="51" customWidth="1"/>
    <col min="14858" max="15104" width="9.140625" style="51"/>
    <col min="15105" max="15105" width="5.42578125" style="51" bestFit="1" customWidth="1"/>
    <col min="15106" max="15106" width="27.140625" style="51" customWidth="1"/>
    <col min="15107" max="15107" width="12.42578125" style="51" customWidth="1"/>
    <col min="15108" max="15108" width="8.7109375" style="51" customWidth="1"/>
    <col min="15109" max="15109" width="9.7109375" style="51" customWidth="1"/>
    <col min="15110" max="15110" width="10.42578125" style="51" customWidth="1"/>
    <col min="15111" max="15111" width="10.5703125" style="51" customWidth="1"/>
    <col min="15112" max="15112" width="11.7109375" style="51" customWidth="1"/>
    <col min="15113" max="15113" width="4.7109375" style="51" customWidth="1"/>
    <col min="15114" max="15360" width="9.140625" style="51"/>
    <col min="15361" max="15361" width="5.42578125" style="51" bestFit="1" customWidth="1"/>
    <col min="15362" max="15362" width="27.140625" style="51" customWidth="1"/>
    <col min="15363" max="15363" width="12.42578125" style="51" customWidth="1"/>
    <col min="15364" max="15364" width="8.7109375" style="51" customWidth="1"/>
    <col min="15365" max="15365" width="9.7109375" style="51" customWidth="1"/>
    <col min="15366" max="15366" width="10.42578125" style="51" customWidth="1"/>
    <col min="15367" max="15367" width="10.5703125" style="51" customWidth="1"/>
    <col min="15368" max="15368" width="11.7109375" style="51" customWidth="1"/>
    <col min="15369" max="15369" width="4.7109375" style="51" customWidth="1"/>
    <col min="15370" max="15616" width="9.140625" style="51"/>
    <col min="15617" max="15617" width="5.42578125" style="51" bestFit="1" customWidth="1"/>
    <col min="15618" max="15618" width="27.140625" style="51" customWidth="1"/>
    <col min="15619" max="15619" width="12.42578125" style="51" customWidth="1"/>
    <col min="15620" max="15620" width="8.7109375" style="51" customWidth="1"/>
    <col min="15621" max="15621" width="9.7109375" style="51" customWidth="1"/>
    <col min="15622" max="15622" width="10.42578125" style="51" customWidth="1"/>
    <col min="15623" max="15623" width="10.5703125" style="51" customWidth="1"/>
    <col min="15624" max="15624" width="11.7109375" style="51" customWidth="1"/>
    <col min="15625" max="15625" width="4.7109375" style="51" customWidth="1"/>
    <col min="15626" max="15872" width="9.140625" style="51"/>
    <col min="15873" max="15873" width="5.42578125" style="51" bestFit="1" customWidth="1"/>
    <col min="15874" max="15874" width="27.140625" style="51" customWidth="1"/>
    <col min="15875" max="15875" width="12.42578125" style="51" customWidth="1"/>
    <col min="15876" max="15876" width="8.7109375" style="51" customWidth="1"/>
    <col min="15877" max="15877" width="9.7109375" style="51" customWidth="1"/>
    <col min="15878" max="15878" width="10.42578125" style="51" customWidth="1"/>
    <col min="15879" max="15879" width="10.5703125" style="51" customWidth="1"/>
    <col min="15880" max="15880" width="11.7109375" style="51" customWidth="1"/>
    <col min="15881" max="15881" width="4.7109375" style="51" customWidth="1"/>
    <col min="15882" max="16128" width="9.140625" style="51"/>
    <col min="16129" max="16129" width="5.42578125" style="51" bestFit="1" customWidth="1"/>
    <col min="16130" max="16130" width="27.140625" style="51" customWidth="1"/>
    <col min="16131" max="16131" width="12.42578125" style="51" customWidth="1"/>
    <col min="16132" max="16132" width="8.7109375" style="51" customWidth="1"/>
    <col min="16133" max="16133" width="9.7109375" style="51" customWidth="1"/>
    <col min="16134" max="16134" width="10.42578125" style="51" customWidth="1"/>
    <col min="16135" max="16135" width="10.5703125" style="51" customWidth="1"/>
    <col min="16136" max="16136" width="11.7109375" style="51" customWidth="1"/>
    <col min="16137" max="16137" width="4.7109375" style="51" customWidth="1"/>
    <col min="16138" max="16384" width="9.140625" style="51"/>
  </cols>
  <sheetData>
    <row r="1" spans="1:8">
      <c r="H1" s="53" t="s">
        <v>104</v>
      </c>
    </row>
    <row r="2" spans="1:8" s="54" customFormat="1" ht="48.75" customHeight="1">
      <c r="A2" s="125" t="s">
        <v>1</v>
      </c>
      <c r="B2" s="125"/>
      <c r="C2" s="125"/>
      <c r="D2" s="126" t="s">
        <v>2</v>
      </c>
      <c r="E2" s="126"/>
      <c r="F2" s="126"/>
      <c r="G2" s="126"/>
      <c r="H2" s="126"/>
    </row>
    <row r="3" spans="1:8" s="54" customFormat="1" ht="8.25" customHeight="1">
      <c r="A3" s="127"/>
      <c r="B3" s="127"/>
      <c r="D3" s="55"/>
      <c r="E3" s="55"/>
      <c r="F3" s="55"/>
      <c r="G3" s="55"/>
      <c r="H3" s="55"/>
    </row>
    <row r="4" spans="1:8" ht="10.15" customHeight="1">
      <c r="B4" s="51"/>
    </row>
    <row r="5" spans="1:8" ht="39.950000000000003" customHeight="1">
      <c r="A5" s="128" t="s">
        <v>167</v>
      </c>
      <c r="B5" s="128"/>
      <c r="C5" s="128"/>
      <c r="D5" s="128"/>
      <c r="E5" s="128"/>
      <c r="F5" s="128"/>
      <c r="G5" s="128"/>
      <c r="H5" s="128"/>
    </row>
    <row r="6" spans="1:8" ht="11.45" customHeight="1"/>
    <row r="7" spans="1:8" s="56" customFormat="1" ht="25.15" customHeight="1">
      <c r="B7" s="129" t="s">
        <v>105</v>
      </c>
      <c r="C7" s="129"/>
      <c r="D7" s="129"/>
      <c r="E7" s="129"/>
      <c r="F7" s="129"/>
      <c r="G7" s="129"/>
      <c r="H7" s="129"/>
    </row>
    <row r="8" spans="1:8" s="56" customFormat="1" ht="25.15" customHeight="1">
      <c r="B8" s="129" t="s">
        <v>106</v>
      </c>
      <c r="C8" s="129"/>
      <c r="D8" s="129"/>
      <c r="E8" s="129"/>
      <c r="F8" s="129"/>
      <c r="G8" s="129"/>
      <c r="H8" s="129"/>
    </row>
    <row r="9" spans="1:8" s="56" customFormat="1" ht="25.15" customHeight="1">
      <c r="B9" s="129" t="s">
        <v>107</v>
      </c>
      <c r="C9" s="129"/>
      <c r="D9" s="129"/>
      <c r="E9" s="129"/>
      <c r="F9" s="129"/>
      <c r="G9" s="129"/>
      <c r="H9" s="129"/>
    </row>
    <row r="10" spans="1:8" s="56" customFormat="1" ht="13.5" customHeight="1">
      <c r="B10" s="57"/>
      <c r="C10" s="57"/>
    </row>
    <row r="11" spans="1:8" s="54" customFormat="1" ht="64.5" customHeight="1">
      <c r="A11" s="58" t="s">
        <v>3</v>
      </c>
      <c r="B11" s="130" t="s">
        <v>4</v>
      </c>
      <c r="C11" s="130"/>
      <c r="D11" s="130"/>
      <c r="E11" s="58" t="s">
        <v>5</v>
      </c>
      <c r="F11" s="59" t="s">
        <v>6</v>
      </c>
      <c r="G11" s="59" t="s">
        <v>7</v>
      </c>
      <c r="H11" s="58" t="s">
        <v>8</v>
      </c>
    </row>
    <row r="12" spans="1:8" s="54" customFormat="1" ht="15" customHeight="1">
      <c r="A12" s="60" t="s">
        <v>9</v>
      </c>
      <c r="B12" s="131" t="s">
        <v>10</v>
      </c>
      <c r="C12" s="132"/>
      <c r="D12" s="133"/>
      <c r="E12" s="60" t="s">
        <v>11</v>
      </c>
      <c r="F12" s="60" t="s">
        <v>12</v>
      </c>
      <c r="G12" s="60" t="s">
        <v>13</v>
      </c>
      <c r="H12" s="60" t="s">
        <v>14</v>
      </c>
    </row>
    <row r="13" spans="1:8" s="54" customFormat="1" ht="33" customHeight="1">
      <c r="A13" s="58" t="s">
        <v>15</v>
      </c>
      <c r="B13" s="134" t="s">
        <v>16</v>
      </c>
      <c r="C13" s="134"/>
      <c r="D13" s="134"/>
      <c r="E13" s="12">
        <f>E14+E24</f>
        <v>20</v>
      </c>
      <c r="F13" s="166">
        <f>F14+F24</f>
        <v>18</v>
      </c>
      <c r="G13" s="61"/>
      <c r="H13" s="61"/>
    </row>
    <row r="14" spans="1:8" s="20" customFormat="1" ht="36" customHeight="1">
      <c r="A14" s="18">
        <v>1</v>
      </c>
      <c r="B14" s="134" t="s">
        <v>17</v>
      </c>
      <c r="C14" s="134"/>
      <c r="D14" s="134"/>
      <c r="E14" s="12">
        <f>E15+E16+E17+E18+E22+E23</f>
        <v>10</v>
      </c>
      <c r="F14" s="167">
        <f>F15+F16+F17+F18+F22+F23</f>
        <v>8</v>
      </c>
      <c r="G14" s="61"/>
      <c r="H14" s="61"/>
    </row>
    <row r="15" spans="1:8" s="20" customFormat="1" ht="124.5" customHeight="1">
      <c r="A15" s="18" t="s">
        <v>18</v>
      </c>
      <c r="B15" s="100" t="s">
        <v>19</v>
      </c>
      <c r="C15" s="101"/>
      <c r="D15" s="102"/>
      <c r="E15" s="18">
        <v>1</v>
      </c>
      <c r="F15" s="62">
        <v>1</v>
      </c>
      <c r="G15" s="74"/>
      <c r="H15" s="43"/>
    </row>
    <row r="16" spans="1:8" s="21" customFormat="1" ht="90.75" customHeight="1">
      <c r="A16" s="18" t="s">
        <v>20</v>
      </c>
      <c r="B16" s="100" t="s">
        <v>108</v>
      </c>
      <c r="C16" s="101"/>
      <c r="D16" s="102"/>
      <c r="E16" s="18">
        <v>1</v>
      </c>
      <c r="F16" s="62">
        <v>1</v>
      </c>
      <c r="G16" s="74"/>
      <c r="H16" s="44"/>
    </row>
    <row r="17" spans="1:8" s="21" customFormat="1" ht="100.5" customHeight="1">
      <c r="A17" s="18" t="s">
        <v>22</v>
      </c>
      <c r="B17" s="100" t="s">
        <v>23</v>
      </c>
      <c r="C17" s="101"/>
      <c r="D17" s="102"/>
      <c r="E17" s="18">
        <v>1</v>
      </c>
      <c r="F17" s="62">
        <v>1</v>
      </c>
      <c r="G17" s="74"/>
      <c r="H17" s="44"/>
    </row>
    <row r="18" spans="1:8" s="21" customFormat="1" ht="38.25" customHeight="1">
      <c r="A18" s="18" t="s">
        <v>24</v>
      </c>
      <c r="B18" s="100" t="s">
        <v>25</v>
      </c>
      <c r="C18" s="101"/>
      <c r="D18" s="102"/>
      <c r="E18" s="18">
        <f>E19+E20+E21</f>
        <v>3</v>
      </c>
      <c r="F18" s="82">
        <v>3</v>
      </c>
      <c r="G18" s="43"/>
      <c r="H18" s="44"/>
    </row>
    <row r="19" spans="1:8" s="21" customFormat="1" ht="48.75" customHeight="1">
      <c r="A19" s="23" t="s">
        <v>26</v>
      </c>
      <c r="B19" s="100" t="s">
        <v>27</v>
      </c>
      <c r="C19" s="101"/>
      <c r="D19" s="102"/>
      <c r="E19" s="23">
        <v>1</v>
      </c>
      <c r="F19" s="62">
        <v>1</v>
      </c>
      <c r="G19" s="74"/>
      <c r="H19" s="44"/>
    </row>
    <row r="20" spans="1:8" s="21" customFormat="1" ht="73.5" customHeight="1">
      <c r="A20" s="23" t="s">
        <v>28</v>
      </c>
      <c r="B20" s="100" t="s">
        <v>29</v>
      </c>
      <c r="C20" s="101"/>
      <c r="D20" s="102"/>
      <c r="E20" s="23">
        <v>1</v>
      </c>
      <c r="F20" s="62">
        <v>1</v>
      </c>
      <c r="G20" s="74"/>
      <c r="H20" s="46"/>
    </row>
    <row r="21" spans="1:8" s="21" customFormat="1" ht="67.5" customHeight="1">
      <c r="A21" s="18" t="s">
        <v>30</v>
      </c>
      <c r="B21" s="100" t="s">
        <v>31</v>
      </c>
      <c r="C21" s="101"/>
      <c r="D21" s="102"/>
      <c r="E21" s="18">
        <v>1</v>
      </c>
      <c r="F21" s="77">
        <v>1</v>
      </c>
      <c r="G21" s="74"/>
      <c r="H21" s="63"/>
    </row>
    <row r="22" spans="1:8" s="21" customFormat="1" ht="38.25" customHeight="1">
      <c r="A22" s="18" t="s">
        <v>32</v>
      </c>
      <c r="B22" s="100" t="s">
        <v>109</v>
      </c>
      <c r="C22" s="101"/>
      <c r="D22" s="102"/>
      <c r="E22" s="18">
        <v>3</v>
      </c>
      <c r="F22" s="77">
        <v>1</v>
      </c>
      <c r="G22" s="74"/>
      <c r="H22" s="63"/>
    </row>
    <row r="23" spans="1:8" s="21" customFormat="1" ht="67.5" customHeight="1">
      <c r="A23" s="18" t="s">
        <v>34</v>
      </c>
      <c r="B23" s="100" t="s">
        <v>110</v>
      </c>
      <c r="C23" s="101"/>
      <c r="D23" s="102"/>
      <c r="E23" s="18">
        <v>1</v>
      </c>
      <c r="F23" s="62">
        <v>1</v>
      </c>
      <c r="G23" s="74"/>
      <c r="H23" s="44"/>
    </row>
    <row r="24" spans="1:8" s="20" customFormat="1" ht="115.5" customHeight="1">
      <c r="A24" s="18">
        <v>2</v>
      </c>
      <c r="B24" s="135" t="s">
        <v>36</v>
      </c>
      <c r="C24" s="136"/>
      <c r="D24" s="137"/>
      <c r="E24" s="22">
        <f>E25+E29</f>
        <v>10</v>
      </c>
      <c r="F24" s="167">
        <f>F25+F29</f>
        <v>10</v>
      </c>
      <c r="G24" s="61"/>
      <c r="H24" s="61"/>
    </row>
    <row r="25" spans="1:8" s="21" customFormat="1" ht="72" customHeight="1">
      <c r="A25" s="18" t="s">
        <v>37</v>
      </c>
      <c r="B25" s="100" t="s">
        <v>38</v>
      </c>
      <c r="C25" s="101"/>
      <c r="D25" s="102"/>
      <c r="E25" s="18">
        <f>E26+E27+E28</f>
        <v>7</v>
      </c>
      <c r="F25" s="18">
        <v>7</v>
      </c>
      <c r="G25" s="43"/>
      <c r="H25" s="44"/>
    </row>
    <row r="26" spans="1:8" s="21" customFormat="1" ht="122.25" customHeight="1">
      <c r="A26" s="18" t="s">
        <v>26</v>
      </c>
      <c r="B26" s="100" t="s">
        <v>39</v>
      </c>
      <c r="C26" s="101"/>
      <c r="D26" s="102"/>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100" t="s">
        <v>41</v>
      </c>
      <c r="C28" s="101"/>
      <c r="D28" s="102"/>
      <c r="E28" s="18">
        <v>2</v>
      </c>
      <c r="F28" s="23">
        <v>2</v>
      </c>
      <c r="G28" s="48"/>
      <c r="H28" s="44"/>
    </row>
    <row r="29" spans="1:8" s="21" customFormat="1" ht="39" customHeight="1">
      <c r="A29" s="18" t="s">
        <v>42</v>
      </c>
      <c r="B29" s="100" t="s">
        <v>43</v>
      </c>
      <c r="C29" s="101"/>
      <c r="D29" s="102"/>
      <c r="E29" s="18">
        <f>E30+E31</f>
        <v>3</v>
      </c>
      <c r="F29" s="18">
        <v>3</v>
      </c>
      <c r="G29" s="43"/>
      <c r="H29" s="44"/>
    </row>
    <row r="30" spans="1:8" s="21" customFormat="1" ht="52.5" customHeight="1">
      <c r="A30" s="18" t="s">
        <v>26</v>
      </c>
      <c r="B30" s="100" t="s">
        <v>44</v>
      </c>
      <c r="C30" s="101"/>
      <c r="D30" s="102"/>
      <c r="E30" s="18">
        <v>2</v>
      </c>
      <c r="F30" s="62">
        <v>2</v>
      </c>
      <c r="G30" s="74"/>
      <c r="H30" s="44"/>
    </row>
    <row r="31" spans="1:8" s="21" customFormat="1" ht="67.5" customHeight="1">
      <c r="A31" s="18" t="s">
        <v>28</v>
      </c>
      <c r="B31" s="100" t="s">
        <v>45</v>
      </c>
      <c r="C31" s="101"/>
      <c r="D31" s="102"/>
      <c r="E31" s="18">
        <v>1</v>
      </c>
      <c r="F31" s="23">
        <v>1</v>
      </c>
      <c r="G31" s="48"/>
      <c r="H31" s="44"/>
    </row>
    <row r="32" spans="1:8" s="54" customFormat="1" ht="21" customHeight="1">
      <c r="A32" s="58" t="s">
        <v>46</v>
      </c>
      <c r="B32" s="138" t="s">
        <v>47</v>
      </c>
      <c r="C32" s="139"/>
      <c r="D32" s="140"/>
      <c r="E32" s="22">
        <f>E33+E37+E43</f>
        <v>30</v>
      </c>
      <c r="F32" s="166">
        <f>F33+F37+F43</f>
        <v>17</v>
      </c>
      <c r="G32" s="75"/>
      <c r="H32" s="75"/>
    </row>
    <row r="33" spans="1:8" s="20" customFormat="1" ht="69" customHeight="1">
      <c r="A33" s="18">
        <v>1</v>
      </c>
      <c r="B33" s="134" t="s">
        <v>112</v>
      </c>
      <c r="C33" s="134"/>
      <c r="D33" s="134"/>
      <c r="E33" s="22">
        <f>E34+E35+E36</f>
        <v>10</v>
      </c>
      <c r="F33" s="167">
        <f>SUM(F34:F36)</f>
        <v>5</v>
      </c>
      <c r="G33" s="75"/>
      <c r="H33" s="75"/>
    </row>
    <row r="34" spans="1:8" s="21" customFormat="1" ht="67.5" customHeight="1">
      <c r="A34" s="18" t="s">
        <v>18</v>
      </c>
      <c r="B34" s="100" t="s">
        <v>113</v>
      </c>
      <c r="C34" s="101"/>
      <c r="D34" s="102"/>
      <c r="E34" s="18">
        <v>2</v>
      </c>
      <c r="F34" s="18">
        <v>2</v>
      </c>
      <c r="G34" s="43"/>
      <c r="H34" s="64"/>
    </row>
    <row r="35" spans="1:8" s="21" customFormat="1" ht="85.5" customHeight="1">
      <c r="A35" s="18" t="s">
        <v>20</v>
      </c>
      <c r="B35" s="141" t="s">
        <v>114</v>
      </c>
      <c r="C35" s="142"/>
      <c r="D35" s="143"/>
      <c r="E35" s="18">
        <v>5</v>
      </c>
      <c r="F35" s="82">
        <v>0</v>
      </c>
      <c r="G35" s="43"/>
      <c r="H35" s="44"/>
    </row>
    <row r="36" spans="1:8" s="21" customFormat="1" ht="42.75" customHeight="1">
      <c r="A36" s="18" t="s">
        <v>22</v>
      </c>
      <c r="B36" s="141" t="s">
        <v>115</v>
      </c>
      <c r="C36" s="142"/>
      <c r="D36" s="143"/>
      <c r="E36" s="18">
        <v>3</v>
      </c>
      <c r="F36" s="18">
        <v>3</v>
      </c>
      <c r="G36" s="43"/>
      <c r="H36" s="43" t="s">
        <v>129</v>
      </c>
    </row>
    <row r="37" spans="1:8" s="20" customFormat="1" ht="102" customHeight="1">
      <c r="A37" s="18">
        <v>2</v>
      </c>
      <c r="B37" s="134" t="s">
        <v>116</v>
      </c>
      <c r="C37" s="134"/>
      <c r="D37" s="134"/>
      <c r="E37" s="22">
        <f>E38+E39+E40+E41+E42</f>
        <v>10</v>
      </c>
      <c r="F37" s="167">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100" t="s">
        <v>118</v>
      </c>
      <c r="C39" s="101"/>
      <c r="D39" s="102"/>
      <c r="E39" s="18">
        <v>2</v>
      </c>
      <c r="F39" s="18">
        <v>2</v>
      </c>
      <c r="G39" s="43"/>
      <c r="H39" s="44"/>
    </row>
    <row r="40" spans="1:8" s="21" customFormat="1" ht="71.25" customHeight="1">
      <c r="A40" s="18" t="s">
        <v>55</v>
      </c>
      <c r="B40" s="100" t="s">
        <v>119</v>
      </c>
      <c r="C40" s="101"/>
      <c r="D40" s="102"/>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18" t="s">
        <v>59</v>
      </c>
      <c r="B42" s="100" t="s">
        <v>121</v>
      </c>
      <c r="C42" s="101"/>
      <c r="D42" s="102"/>
      <c r="E42" s="18">
        <v>2</v>
      </c>
      <c r="F42" s="82">
        <v>2</v>
      </c>
      <c r="G42" s="43"/>
      <c r="H42" s="44"/>
    </row>
    <row r="43" spans="1:8" s="20" customFormat="1" ht="70.5" customHeight="1">
      <c r="A43" s="18">
        <v>3</v>
      </c>
      <c r="B43" s="134" t="s">
        <v>61</v>
      </c>
      <c r="C43" s="134"/>
      <c r="D43" s="134"/>
      <c r="E43" s="22">
        <f>SUM(E44:E46)</f>
        <v>10</v>
      </c>
      <c r="F43" s="167">
        <f>SUM(F44:F46)</f>
        <v>2</v>
      </c>
      <c r="G43" s="75"/>
      <c r="H43" s="75"/>
    </row>
    <row r="44" spans="1:8" s="21" customFormat="1" ht="87" customHeight="1">
      <c r="A44" s="18" t="s">
        <v>62</v>
      </c>
      <c r="B44" s="100" t="s">
        <v>122</v>
      </c>
      <c r="C44" s="101"/>
      <c r="D44" s="102"/>
      <c r="E44" s="18">
        <v>3</v>
      </c>
      <c r="F44" s="18">
        <v>2</v>
      </c>
      <c r="G44" s="43"/>
      <c r="H44" s="44"/>
    </row>
    <row r="45" spans="1:8" s="21" customFormat="1" ht="150" customHeight="1">
      <c r="A45" s="18" t="s">
        <v>64</v>
      </c>
      <c r="B45" s="100" t="s">
        <v>123</v>
      </c>
      <c r="C45" s="101"/>
      <c r="D45" s="102"/>
      <c r="E45" s="18">
        <v>5</v>
      </c>
      <c r="F45" s="82">
        <v>0</v>
      </c>
      <c r="G45" s="43"/>
      <c r="H45" s="44"/>
    </row>
    <row r="46" spans="1:8" s="21" customFormat="1" ht="88.5" customHeight="1">
      <c r="A46" s="18" t="s">
        <v>66</v>
      </c>
      <c r="B46" s="100" t="s">
        <v>124</v>
      </c>
      <c r="C46" s="101"/>
      <c r="D46" s="102"/>
      <c r="E46" s="18">
        <v>2</v>
      </c>
      <c r="F46" s="18">
        <v>0</v>
      </c>
      <c r="G46" s="43"/>
      <c r="H46" s="43" t="s">
        <v>130</v>
      </c>
    </row>
    <row r="47" spans="1:8" s="54" customFormat="1" ht="52.5" customHeight="1">
      <c r="A47" s="58" t="s">
        <v>70</v>
      </c>
      <c r="B47" s="135" t="s">
        <v>71</v>
      </c>
      <c r="C47" s="136"/>
      <c r="D47" s="137"/>
      <c r="E47" s="22">
        <v>50</v>
      </c>
      <c r="F47" s="166">
        <f>SUM(F48:F53)</f>
        <v>45</v>
      </c>
      <c r="G47" s="22"/>
      <c r="H47" s="58"/>
    </row>
    <row r="48" spans="1:8" s="20" customFormat="1" ht="30" customHeight="1">
      <c r="A48" s="18"/>
      <c r="B48" s="141" t="s">
        <v>72</v>
      </c>
      <c r="C48" s="142"/>
      <c r="D48" s="143"/>
      <c r="E48" s="18">
        <v>50</v>
      </c>
      <c r="F48" s="82"/>
      <c r="G48" s="43"/>
      <c r="H48" s="18"/>
    </row>
    <row r="49" spans="1:8" s="20" customFormat="1" ht="30" customHeight="1">
      <c r="A49" s="18"/>
      <c r="B49" s="141" t="s">
        <v>73</v>
      </c>
      <c r="C49" s="142"/>
      <c r="D49" s="143"/>
      <c r="E49" s="18">
        <v>45</v>
      </c>
      <c r="F49" s="82">
        <v>45</v>
      </c>
      <c r="G49" s="43"/>
      <c r="H49" s="18"/>
    </row>
    <row r="50" spans="1:8" s="20" customFormat="1" ht="30" customHeight="1">
      <c r="A50" s="18"/>
      <c r="B50" s="141" t="s">
        <v>74</v>
      </c>
      <c r="C50" s="142"/>
      <c r="D50" s="143"/>
      <c r="E50" s="18">
        <v>40</v>
      </c>
      <c r="F50" s="82"/>
      <c r="G50" s="43"/>
      <c r="H50" s="18"/>
    </row>
    <row r="51" spans="1:8" s="20" customFormat="1" ht="30" customHeight="1">
      <c r="A51" s="18"/>
      <c r="B51" s="141" t="s">
        <v>75</v>
      </c>
      <c r="C51" s="142"/>
      <c r="D51" s="143"/>
      <c r="E51" s="18">
        <v>30</v>
      </c>
      <c r="F51" s="82"/>
      <c r="G51" s="43"/>
      <c r="H51" s="18"/>
    </row>
    <row r="52" spans="1:8" s="20" customFormat="1" ht="30" customHeight="1">
      <c r="A52" s="18"/>
      <c r="B52" s="141" t="s">
        <v>76</v>
      </c>
      <c r="C52" s="142"/>
      <c r="D52" s="143"/>
      <c r="E52" s="18">
        <v>25</v>
      </c>
      <c r="F52" s="82"/>
      <c r="G52" s="43"/>
      <c r="H52" s="18"/>
    </row>
    <row r="53" spans="1:8" s="20" customFormat="1" ht="30" customHeight="1">
      <c r="A53" s="18"/>
      <c r="B53" s="141" t="s">
        <v>77</v>
      </c>
      <c r="C53" s="142"/>
      <c r="D53" s="143"/>
      <c r="E53" s="18">
        <v>0</v>
      </c>
      <c r="F53" s="82"/>
      <c r="G53" s="43"/>
      <c r="H53" s="18"/>
    </row>
    <row r="54" spans="1:8" s="54" customFormat="1" ht="30" customHeight="1">
      <c r="A54" s="58"/>
      <c r="B54" s="144" t="s">
        <v>78</v>
      </c>
      <c r="C54" s="145"/>
      <c r="D54" s="146"/>
      <c r="E54" s="58">
        <f>E13+E32+E47</f>
        <v>100</v>
      </c>
      <c r="F54" s="168">
        <f>F13+F32+F47</f>
        <v>80</v>
      </c>
      <c r="G54" s="58"/>
      <c r="H54" s="58"/>
    </row>
    <row r="55" spans="1:8" ht="9.75" customHeight="1">
      <c r="C55" s="52"/>
      <c r="D55" s="52"/>
      <c r="G55" s="65"/>
    </row>
    <row r="56" spans="1:8" ht="20.25" customHeight="1">
      <c r="B56" s="129" t="s">
        <v>79</v>
      </c>
      <c r="C56" s="129"/>
      <c r="D56" s="129"/>
      <c r="G56" s="65"/>
    </row>
    <row r="57" spans="1:8" s="56" customFormat="1" ht="78" customHeight="1">
      <c r="A57" s="147" t="s">
        <v>80</v>
      </c>
      <c r="B57" s="148"/>
      <c r="C57" s="149"/>
      <c r="D57" s="147" t="s">
        <v>81</v>
      </c>
      <c r="E57" s="149"/>
      <c r="F57" s="59" t="s">
        <v>82</v>
      </c>
      <c r="G57" s="66" t="s">
        <v>125</v>
      </c>
      <c r="H57" s="59" t="s">
        <v>84</v>
      </c>
    </row>
    <row r="58" spans="1:8" ht="34.5" customHeight="1">
      <c r="A58" s="150" t="s">
        <v>85</v>
      </c>
      <c r="B58" s="151"/>
      <c r="C58" s="152"/>
      <c r="D58" s="150" t="s">
        <v>86</v>
      </c>
      <c r="E58" s="152"/>
      <c r="F58" s="18" t="s">
        <v>101</v>
      </c>
      <c r="G58" s="67"/>
      <c r="H58" s="68" t="str">
        <f>IF(AND(80&lt;=G54,G54&lt;100),G54,"")</f>
        <v/>
      </c>
    </row>
    <row r="59" spans="1:8" ht="37.700000000000003" customHeight="1">
      <c r="A59" s="150" t="s">
        <v>87</v>
      </c>
      <c r="B59" s="151"/>
      <c r="C59" s="152"/>
      <c r="D59" s="150" t="s">
        <v>88</v>
      </c>
      <c r="E59" s="152"/>
      <c r="F59" s="18"/>
      <c r="G59" s="67"/>
      <c r="H59" s="68" t="str">
        <f>IF(AND(65&lt;=G54,G54&lt;80),G54,"")</f>
        <v/>
      </c>
    </row>
    <row r="60" spans="1:8" ht="42" customHeight="1">
      <c r="A60" s="150" t="s">
        <v>89</v>
      </c>
      <c r="B60" s="151"/>
      <c r="C60" s="152"/>
      <c r="D60" s="150" t="s">
        <v>90</v>
      </c>
      <c r="E60" s="152"/>
      <c r="F60" s="18"/>
      <c r="G60" s="67"/>
      <c r="H60" s="68" t="str">
        <f>IF(AND(50&lt;=G54,G54&lt;65),G54,"")</f>
        <v/>
      </c>
    </row>
    <row r="61" spans="1:8" ht="39.6" customHeight="1">
      <c r="A61" s="150" t="s">
        <v>91</v>
      </c>
      <c r="B61" s="151"/>
      <c r="C61" s="152"/>
      <c r="D61" s="150" t="s">
        <v>92</v>
      </c>
      <c r="E61" s="152"/>
      <c r="F61" s="18"/>
      <c r="G61" s="67"/>
      <c r="H61" s="68" t="str">
        <f>IF(AND(0&lt;G54,G54&lt;50),G54,"")</f>
        <v/>
      </c>
    </row>
    <row r="62" spans="1:8" ht="8.4499999999999993" customHeight="1"/>
    <row r="63" spans="1:8" s="69" customFormat="1" ht="20.25" customHeight="1">
      <c r="B63" s="70"/>
      <c r="D63" s="156" t="s">
        <v>169</v>
      </c>
      <c r="E63" s="156"/>
      <c r="F63" s="156"/>
      <c r="G63" s="156"/>
      <c r="H63" s="156"/>
    </row>
    <row r="64" spans="1:8" s="54" customFormat="1" ht="35.25" customHeight="1">
      <c r="D64" s="125" t="s">
        <v>93</v>
      </c>
      <c r="E64" s="125"/>
      <c r="F64" s="125"/>
      <c r="G64" s="125"/>
      <c r="H64" s="125"/>
    </row>
    <row r="65" spans="2:8">
      <c r="D65" s="71"/>
      <c r="E65" s="71"/>
      <c r="F65" s="71"/>
      <c r="G65" s="71"/>
      <c r="H65" s="71"/>
    </row>
    <row r="68" spans="2:8" ht="16.5">
      <c r="D68" s="157" t="s">
        <v>127</v>
      </c>
      <c r="E68" s="157"/>
      <c r="F68" s="157"/>
      <c r="G68" s="157"/>
      <c r="H68" s="157"/>
    </row>
    <row r="70" spans="2:8" ht="15.75" customHeight="1">
      <c r="B70" s="158" t="s">
        <v>94</v>
      </c>
      <c r="C70" s="158"/>
      <c r="D70" s="158"/>
      <c r="E70" s="158"/>
      <c r="F70" s="158"/>
      <c r="G70" s="158"/>
      <c r="H70" s="158"/>
    </row>
    <row r="71" spans="2:8" ht="101.1" customHeight="1">
      <c r="B71" s="153" t="s">
        <v>95</v>
      </c>
      <c r="C71" s="154"/>
      <c r="D71" s="154"/>
      <c r="E71" s="154"/>
      <c r="F71" s="154"/>
      <c r="G71" s="154"/>
      <c r="H71" s="155"/>
    </row>
    <row r="72" spans="2:8" ht="30.75" customHeight="1">
      <c r="B72" s="72"/>
      <c r="D72" s="156" t="s">
        <v>128</v>
      </c>
      <c r="E72" s="156"/>
      <c r="F72" s="156"/>
      <c r="G72" s="156"/>
      <c r="H72" s="156"/>
    </row>
    <row r="73" spans="2:8" ht="22.5" customHeight="1">
      <c r="B73" s="73"/>
      <c r="D73" s="127" t="s">
        <v>96</v>
      </c>
      <c r="E73" s="127"/>
      <c r="F73" s="127"/>
      <c r="G73" s="127"/>
      <c r="H73" s="12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55" workbookViewId="0">
      <selection activeCell="K61" sqref="K61"/>
    </sheetView>
  </sheetViews>
  <sheetFormatPr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265" width="4.7109375" style="1" customWidth="1"/>
    <col min="266"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521" width="4.7109375" style="1" customWidth="1"/>
    <col min="522"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777" width="4.7109375" style="1" customWidth="1"/>
    <col min="778"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033" width="4.7109375" style="1" customWidth="1"/>
    <col min="1034"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289" width="4.7109375" style="1" customWidth="1"/>
    <col min="1290"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545" width="4.7109375" style="1" customWidth="1"/>
    <col min="1546"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1801" width="4.7109375" style="1" customWidth="1"/>
    <col min="1802"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057" width="4.7109375" style="1" customWidth="1"/>
    <col min="2058"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313" width="4.7109375" style="1" customWidth="1"/>
    <col min="2314"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569" width="4.7109375" style="1" customWidth="1"/>
    <col min="2570"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2825" width="4.7109375" style="1" customWidth="1"/>
    <col min="2826"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081" width="4.7109375" style="1" customWidth="1"/>
    <col min="3082"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337" width="4.7109375" style="1" customWidth="1"/>
    <col min="3338"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593" width="4.7109375" style="1" customWidth="1"/>
    <col min="3594"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3849" width="4.7109375" style="1" customWidth="1"/>
    <col min="3850"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105" width="4.7109375" style="1" customWidth="1"/>
    <col min="4106"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361" width="4.7109375" style="1" customWidth="1"/>
    <col min="4362"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617" width="4.7109375" style="1" customWidth="1"/>
    <col min="4618"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4873" width="4.7109375" style="1" customWidth="1"/>
    <col min="4874"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129" width="4.7109375" style="1" customWidth="1"/>
    <col min="5130"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385" width="4.7109375" style="1" customWidth="1"/>
    <col min="5386"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641" width="4.7109375" style="1" customWidth="1"/>
    <col min="5642"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5897" width="4.7109375" style="1" customWidth="1"/>
    <col min="5898"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153" width="4.7109375" style="1" customWidth="1"/>
    <col min="6154"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409" width="4.7109375" style="1" customWidth="1"/>
    <col min="6410"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665" width="4.7109375" style="1" customWidth="1"/>
    <col min="6666"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6921" width="4.7109375" style="1" customWidth="1"/>
    <col min="6922"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177" width="4.7109375" style="1" customWidth="1"/>
    <col min="7178"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433" width="4.7109375" style="1" customWidth="1"/>
    <col min="7434"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689" width="4.7109375" style="1" customWidth="1"/>
    <col min="7690"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7945" width="4.7109375" style="1" customWidth="1"/>
    <col min="7946"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201" width="4.7109375" style="1" customWidth="1"/>
    <col min="8202"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457" width="4.7109375" style="1" customWidth="1"/>
    <col min="8458"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713" width="4.7109375" style="1" customWidth="1"/>
    <col min="8714"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8969" width="4.7109375" style="1" customWidth="1"/>
    <col min="8970"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225" width="4.7109375" style="1" customWidth="1"/>
    <col min="9226"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481" width="4.7109375" style="1" customWidth="1"/>
    <col min="9482"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737" width="4.7109375" style="1" customWidth="1"/>
    <col min="9738"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9993" width="4.7109375" style="1" customWidth="1"/>
    <col min="9994"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249" width="4.7109375" style="1" customWidth="1"/>
    <col min="10250"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505" width="4.7109375" style="1" customWidth="1"/>
    <col min="10506"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0761" width="4.7109375" style="1" customWidth="1"/>
    <col min="10762"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017" width="4.7109375" style="1" customWidth="1"/>
    <col min="11018"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273" width="4.7109375" style="1" customWidth="1"/>
    <col min="11274"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529" width="4.7109375" style="1" customWidth="1"/>
    <col min="11530"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1785" width="4.7109375" style="1" customWidth="1"/>
    <col min="11786"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041" width="4.7109375" style="1" customWidth="1"/>
    <col min="12042"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297" width="4.7109375" style="1" customWidth="1"/>
    <col min="12298"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553" width="4.7109375" style="1" customWidth="1"/>
    <col min="12554"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2809" width="4.7109375" style="1" customWidth="1"/>
    <col min="12810"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065" width="4.7109375" style="1" customWidth="1"/>
    <col min="13066"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321" width="4.7109375" style="1" customWidth="1"/>
    <col min="13322"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577" width="4.7109375" style="1" customWidth="1"/>
    <col min="13578"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3833" width="4.7109375" style="1" customWidth="1"/>
    <col min="13834"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089" width="4.7109375" style="1" customWidth="1"/>
    <col min="14090"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345" width="4.7109375" style="1" customWidth="1"/>
    <col min="14346"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601" width="4.7109375" style="1" customWidth="1"/>
    <col min="14602"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4857" width="4.7109375" style="1" customWidth="1"/>
    <col min="14858"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113" width="4.7109375" style="1" customWidth="1"/>
    <col min="15114"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369" width="4.7109375" style="1" customWidth="1"/>
    <col min="15370"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625" width="4.7109375" style="1" customWidth="1"/>
    <col min="15626"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5881" width="4.7109375" style="1" customWidth="1"/>
    <col min="15882"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137" width="4.7109375" style="1" customWidth="1"/>
    <col min="16138"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131</v>
      </c>
      <c r="C7" s="84"/>
      <c r="D7" s="84"/>
      <c r="E7" s="84"/>
      <c r="F7" s="84"/>
      <c r="G7" s="84"/>
      <c r="H7" s="84"/>
    </row>
    <row r="8" spans="1:8" s="6" customFormat="1" ht="25.15" customHeight="1">
      <c r="B8" s="84" t="s">
        <v>106</v>
      </c>
      <c r="C8" s="84"/>
      <c r="D8" s="84"/>
      <c r="E8" s="84"/>
      <c r="F8" s="84"/>
      <c r="G8" s="84"/>
      <c r="H8" s="84"/>
    </row>
    <row r="9" spans="1:8" s="6" customFormat="1" ht="25.15" customHeight="1">
      <c r="B9" s="84" t="s">
        <v>132</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69">
        <f>F14+F24</f>
        <v>19</v>
      </c>
      <c r="G13" s="61"/>
      <c r="H13" s="61"/>
    </row>
    <row r="14" spans="1:8" s="17" customFormat="1" ht="36" customHeight="1">
      <c r="A14" s="36">
        <v>1</v>
      </c>
      <c r="B14" s="96" t="s">
        <v>17</v>
      </c>
      <c r="C14" s="96"/>
      <c r="D14" s="96"/>
      <c r="E14" s="15">
        <f>E15+E16+E17+E18+E22+E23</f>
        <v>10</v>
      </c>
      <c r="F14" s="170">
        <f>F15+F16+F17+F18+F22+F23</f>
        <v>9</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0.5</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171">
        <f>F19+F20+F21</f>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172">
        <v>3</v>
      </c>
      <c r="G22" s="74"/>
      <c r="H22" s="63"/>
    </row>
    <row r="23" spans="1:8" s="21" customFormat="1" ht="67.5" customHeight="1">
      <c r="A23" s="36" t="s">
        <v>34</v>
      </c>
      <c r="B23" s="89" t="s">
        <v>110</v>
      </c>
      <c r="C23" s="90"/>
      <c r="D23" s="91"/>
      <c r="E23" s="36">
        <v>1</v>
      </c>
      <c r="F23" s="62">
        <v>0.5</v>
      </c>
      <c r="G23" s="74"/>
      <c r="H23" s="44"/>
    </row>
    <row r="24" spans="1:8" s="17" customFormat="1" ht="115.5" customHeight="1">
      <c r="A24" s="36">
        <v>2</v>
      </c>
      <c r="B24" s="97" t="s">
        <v>36</v>
      </c>
      <c r="C24" s="98"/>
      <c r="D24" s="99"/>
      <c r="E24" s="22">
        <f>E25+E29</f>
        <v>10</v>
      </c>
      <c r="F24" s="169">
        <f>F25+F29</f>
        <v>10</v>
      </c>
      <c r="G24" s="61"/>
      <c r="H24" s="61"/>
    </row>
    <row r="25" spans="1:8" s="21" customFormat="1" ht="72" customHeight="1">
      <c r="A25" s="18" t="s">
        <v>37</v>
      </c>
      <c r="B25" s="89" t="s">
        <v>38</v>
      </c>
      <c r="C25" s="90"/>
      <c r="D25" s="91"/>
      <c r="E25" s="18">
        <f>E26+E27+E28</f>
        <v>7</v>
      </c>
      <c r="F25" s="173">
        <f>F26+F27+F28</f>
        <v>7</v>
      </c>
      <c r="G25" s="43"/>
      <c r="H25" s="44"/>
    </row>
    <row r="26" spans="1:8" s="21" customFormat="1" ht="122.25" customHeight="1">
      <c r="A26" s="18" t="s">
        <v>26</v>
      </c>
      <c r="B26" s="89" t="s">
        <v>39</v>
      </c>
      <c r="C26" s="90"/>
      <c r="D26" s="91"/>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9" customHeight="1">
      <c r="A29" s="18" t="s">
        <v>42</v>
      </c>
      <c r="B29" s="89" t="s">
        <v>43</v>
      </c>
      <c r="C29" s="90"/>
      <c r="D29" s="91"/>
      <c r="E29" s="18">
        <f>E30+E31</f>
        <v>3</v>
      </c>
      <c r="F29" s="173">
        <f>F30+F31</f>
        <v>3</v>
      </c>
      <c r="G29" s="43"/>
      <c r="H29" s="44"/>
    </row>
    <row r="30" spans="1:8" s="21" customFormat="1" ht="52.5" customHeight="1">
      <c r="A30" s="18" t="s">
        <v>26</v>
      </c>
      <c r="B30" s="100" t="s">
        <v>44</v>
      </c>
      <c r="C30" s="101"/>
      <c r="D30" s="102"/>
      <c r="E30" s="18">
        <v>2</v>
      </c>
      <c r="F30" s="62">
        <v>2</v>
      </c>
      <c r="G30" s="74"/>
      <c r="H30" s="44"/>
    </row>
    <row r="31" spans="1:8" s="21" customFormat="1" ht="67.5" customHeight="1">
      <c r="A31" s="18" t="s">
        <v>28</v>
      </c>
      <c r="B31" s="100" t="s">
        <v>45</v>
      </c>
      <c r="C31" s="101"/>
      <c r="D31" s="102"/>
      <c r="E31" s="18">
        <v>1</v>
      </c>
      <c r="F31" s="23">
        <v>1</v>
      </c>
      <c r="G31" s="48"/>
      <c r="H31" s="44"/>
    </row>
    <row r="32" spans="1:8" s="35" customFormat="1" ht="21" customHeight="1">
      <c r="A32" s="39" t="s">
        <v>46</v>
      </c>
      <c r="B32" s="103" t="s">
        <v>47</v>
      </c>
      <c r="C32" s="104"/>
      <c r="D32" s="105"/>
      <c r="E32" s="22">
        <f>E33+E37+E43</f>
        <v>30</v>
      </c>
      <c r="F32" s="169">
        <f>F33+F37+F43</f>
        <v>16</v>
      </c>
      <c r="G32" s="75"/>
      <c r="H32" s="75"/>
    </row>
    <row r="33" spans="1:8" s="17" customFormat="1" ht="69" customHeight="1">
      <c r="A33" s="36">
        <v>1</v>
      </c>
      <c r="B33" s="96" t="s">
        <v>112</v>
      </c>
      <c r="C33" s="96"/>
      <c r="D33" s="96"/>
      <c r="E33" s="22">
        <f>E34+E35+E36</f>
        <v>10</v>
      </c>
      <c r="F33" s="169">
        <f>SUM(F34:F36)</f>
        <v>3</v>
      </c>
      <c r="G33" s="75"/>
      <c r="H33" s="75"/>
    </row>
    <row r="34" spans="1:8" s="21" customFormat="1" ht="67.5" customHeight="1">
      <c r="A34" s="18" t="s">
        <v>18</v>
      </c>
      <c r="B34" s="100" t="s">
        <v>113</v>
      </c>
      <c r="C34" s="101"/>
      <c r="D34" s="102"/>
      <c r="E34" s="18">
        <v>2</v>
      </c>
      <c r="F34" s="18">
        <v>2</v>
      </c>
      <c r="G34" s="43"/>
      <c r="H34" s="64"/>
    </row>
    <row r="35" spans="1:8" s="21" customFormat="1" ht="85.5" customHeight="1">
      <c r="A35" s="36" t="s">
        <v>20</v>
      </c>
      <c r="B35" s="107" t="s">
        <v>114</v>
      </c>
      <c r="C35" s="108"/>
      <c r="D35" s="109"/>
      <c r="E35" s="36">
        <v>5</v>
      </c>
      <c r="F35" s="174"/>
      <c r="G35" s="43"/>
      <c r="H35" s="44"/>
    </row>
    <row r="36" spans="1:8" s="21" customFormat="1" ht="42.75" customHeight="1">
      <c r="A36" s="18" t="s">
        <v>22</v>
      </c>
      <c r="B36" s="107" t="s">
        <v>115</v>
      </c>
      <c r="C36" s="108"/>
      <c r="D36" s="109"/>
      <c r="E36" s="18">
        <v>3</v>
      </c>
      <c r="F36" s="18">
        <v>1</v>
      </c>
      <c r="G36" s="43"/>
      <c r="H36" s="43" t="s">
        <v>129</v>
      </c>
    </row>
    <row r="37" spans="1:8" s="17" customFormat="1" ht="102" customHeight="1">
      <c r="A37" s="36">
        <v>2</v>
      </c>
      <c r="B37" s="96" t="s">
        <v>116</v>
      </c>
      <c r="C37" s="96"/>
      <c r="D37" s="96"/>
      <c r="E37" s="22">
        <f>E38+E39+E40+E41+E42</f>
        <v>10</v>
      </c>
      <c r="F37" s="169">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89" t="s">
        <v>118</v>
      </c>
      <c r="C39" s="90"/>
      <c r="D39" s="91"/>
      <c r="E39" s="18">
        <v>2</v>
      </c>
      <c r="F39" s="18">
        <v>2</v>
      </c>
      <c r="G39" s="43"/>
      <c r="H39" s="44"/>
    </row>
    <row r="40" spans="1:8" s="21" customFormat="1" ht="71.25" customHeight="1">
      <c r="A40" s="18" t="s">
        <v>55</v>
      </c>
      <c r="B40" s="89" t="s">
        <v>119</v>
      </c>
      <c r="C40" s="90"/>
      <c r="D40" s="91"/>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174">
        <v>2</v>
      </c>
      <c r="G42" s="43"/>
      <c r="H42" s="44"/>
    </row>
    <row r="43" spans="1:8" s="17" customFormat="1" ht="70.5" customHeight="1">
      <c r="A43" s="36">
        <v>3</v>
      </c>
      <c r="B43" s="96" t="s">
        <v>61</v>
      </c>
      <c r="C43" s="96"/>
      <c r="D43" s="96"/>
      <c r="E43" s="22">
        <f>SUM(E44:E46)</f>
        <v>10</v>
      </c>
      <c r="F43" s="169">
        <f>SUM(F44:F46)</f>
        <v>3</v>
      </c>
      <c r="G43" s="75"/>
      <c r="H43" s="75"/>
    </row>
    <row r="44" spans="1:8" s="21" customFormat="1" ht="87" customHeight="1">
      <c r="A44" s="18" t="s">
        <v>62</v>
      </c>
      <c r="B44" s="89" t="s">
        <v>122</v>
      </c>
      <c r="C44" s="90"/>
      <c r="D44" s="91"/>
      <c r="E44" s="36">
        <v>3</v>
      </c>
      <c r="F44" s="18">
        <v>3</v>
      </c>
      <c r="G44" s="43"/>
      <c r="H44" s="44"/>
    </row>
    <row r="45" spans="1:8" s="21" customFormat="1" ht="150" customHeight="1">
      <c r="A45" s="36" t="s">
        <v>64</v>
      </c>
      <c r="B45" s="89" t="s">
        <v>123</v>
      </c>
      <c r="C45" s="90"/>
      <c r="D45" s="91"/>
      <c r="E45" s="36">
        <v>5</v>
      </c>
      <c r="F45" s="174"/>
      <c r="G45" s="43"/>
      <c r="H45" s="44"/>
    </row>
    <row r="46" spans="1:8" s="21" customFormat="1" ht="88.5" customHeight="1">
      <c r="A46" s="18" t="s">
        <v>66</v>
      </c>
      <c r="B46" s="100" t="s">
        <v>124</v>
      </c>
      <c r="C46" s="101"/>
      <c r="D46" s="102"/>
      <c r="E46" s="18">
        <v>2</v>
      </c>
      <c r="F46" s="18"/>
      <c r="G46" s="43"/>
      <c r="H46" s="44"/>
    </row>
    <row r="47" spans="1:8" s="35" customFormat="1" ht="52.5" customHeight="1">
      <c r="A47" s="39" t="s">
        <v>70</v>
      </c>
      <c r="B47" s="97" t="s">
        <v>71</v>
      </c>
      <c r="C47" s="98"/>
      <c r="D47" s="99"/>
      <c r="E47" s="24">
        <v>50</v>
      </c>
      <c r="F47" s="170">
        <f>SUM(F48:F53)</f>
        <v>45</v>
      </c>
      <c r="G47" s="24"/>
      <c r="H47" s="39"/>
    </row>
    <row r="48" spans="1:8" s="17" customFormat="1" ht="30" customHeight="1">
      <c r="A48" s="36"/>
      <c r="B48" s="107" t="s">
        <v>72</v>
      </c>
      <c r="C48" s="108"/>
      <c r="D48" s="109"/>
      <c r="E48" s="36">
        <v>50</v>
      </c>
      <c r="F48" s="82"/>
      <c r="G48" s="25"/>
      <c r="H48" s="36"/>
    </row>
    <row r="49" spans="1:8" s="17" customFormat="1" ht="30" customHeight="1">
      <c r="A49" s="36"/>
      <c r="B49" s="107" t="s">
        <v>73</v>
      </c>
      <c r="C49" s="108"/>
      <c r="D49" s="109"/>
      <c r="E49" s="36">
        <v>45</v>
      </c>
      <c r="F49" s="82">
        <v>45</v>
      </c>
      <c r="G49" s="25"/>
      <c r="H49" s="36"/>
    </row>
    <row r="50" spans="1:8" s="17" customFormat="1" ht="30" customHeight="1">
      <c r="A50" s="36"/>
      <c r="B50" s="107" t="s">
        <v>74</v>
      </c>
      <c r="C50" s="108"/>
      <c r="D50" s="109"/>
      <c r="E50" s="36">
        <v>40</v>
      </c>
      <c r="F50" s="82"/>
      <c r="G50" s="25"/>
      <c r="H50" s="36"/>
    </row>
    <row r="51" spans="1:8" s="17" customFormat="1" ht="30" customHeight="1">
      <c r="A51" s="36"/>
      <c r="B51" s="107" t="s">
        <v>75</v>
      </c>
      <c r="C51" s="108"/>
      <c r="D51" s="109"/>
      <c r="E51" s="36">
        <v>30</v>
      </c>
      <c r="F51" s="82"/>
      <c r="G51" s="25"/>
      <c r="H51" s="36"/>
    </row>
    <row r="52" spans="1:8" s="17" customFormat="1" ht="30" customHeight="1">
      <c r="A52" s="36"/>
      <c r="B52" s="107" t="s">
        <v>76</v>
      </c>
      <c r="C52" s="108"/>
      <c r="D52" s="109"/>
      <c r="E52" s="36">
        <v>25</v>
      </c>
      <c r="F52" s="82"/>
      <c r="G52" s="25"/>
      <c r="H52" s="36"/>
    </row>
    <row r="53" spans="1:8" s="17" customFormat="1" ht="30" customHeight="1">
      <c r="A53" s="36"/>
      <c r="B53" s="107" t="s">
        <v>77</v>
      </c>
      <c r="C53" s="108"/>
      <c r="D53" s="109"/>
      <c r="E53" s="36">
        <v>0</v>
      </c>
      <c r="F53" s="82"/>
      <c r="G53" s="25"/>
      <c r="H53" s="36"/>
    </row>
    <row r="54" spans="1:8" s="35" customFormat="1" ht="30" customHeight="1">
      <c r="A54" s="39"/>
      <c r="B54" s="110" t="s">
        <v>78</v>
      </c>
      <c r="C54" s="111"/>
      <c r="D54" s="112"/>
      <c r="E54" s="39">
        <f>E13+E32+E47</f>
        <v>100</v>
      </c>
      <c r="F54" s="175">
        <f>F13+F32+F47</f>
        <v>80</v>
      </c>
      <c r="G54" s="39"/>
      <c r="H54" s="39"/>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133</v>
      </c>
      <c r="E63" s="124"/>
      <c r="F63" s="124"/>
      <c r="G63" s="124"/>
      <c r="H63" s="124"/>
    </row>
    <row r="64" spans="1:8" s="35" customFormat="1" ht="35.25" customHeight="1">
      <c r="D64" s="86" t="s">
        <v>93</v>
      </c>
      <c r="E64" s="86"/>
      <c r="F64" s="86"/>
      <c r="G64" s="86"/>
      <c r="H64" s="86"/>
    </row>
    <row r="65" spans="2:8">
      <c r="D65" s="32"/>
      <c r="E65" s="32"/>
      <c r="F65" s="32"/>
      <c r="G65" s="32"/>
      <c r="H65" s="32"/>
    </row>
    <row r="66" spans="2:8" ht="16.5">
      <c r="D66" s="86"/>
      <c r="E66" s="86"/>
      <c r="F66" s="86"/>
      <c r="G66" s="86"/>
      <c r="H66" s="86"/>
    </row>
    <row r="68" spans="2:8" ht="16.5">
      <c r="D68" s="86" t="s">
        <v>134</v>
      </c>
      <c r="E68" s="86"/>
      <c r="F68" s="86"/>
      <c r="G68" s="86"/>
      <c r="H68" s="86"/>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135</v>
      </c>
      <c r="E72" s="124"/>
      <c r="F72" s="124"/>
      <c r="G72" s="124"/>
      <c r="H72" s="124"/>
    </row>
    <row r="73" spans="2:8" ht="22.5" customHeight="1">
      <c r="B73" s="31"/>
      <c r="D73" s="87" t="s">
        <v>96</v>
      </c>
      <c r="E73" s="87"/>
      <c r="F73" s="87"/>
      <c r="G73" s="87"/>
      <c r="H73" s="87"/>
    </row>
  </sheetData>
  <mergeCells count="70">
    <mergeCell ref="B70:H70"/>
    <mergeCell ref="B71:H71"/>
    <mergeCell ref="D72:H72"/>
    <mergeCell ref="D73:H73"/>
    <mergeCell ref="A61:C61"/>
    <mergeCell ref="D61:E61"/>
    <mergeCell ref="D63:H63"/>
    <mergeCell ref="D64:H64"/>
    <mergeCell ref="D66:H66"/>
    <mergeCell ref="D68:H68"/>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19" workbookViewId="0">
      <selection activeCell="K23" sqref="K23"/>
    </sheetView>
  </sheetViews>
  <sheetFormatPr defaultColWidth="9.140625"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5.7109375" style="1" customWidth="1"/>
    <col min="9" max="9" width="4.7109375" style="1" customWidth="1"/>
    <col min="10"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136</v>
      </c>
      <c r="C7" s="84"/>
      <c r="D7" s="84"/>
      <c r="E7" s="84"/>
      <c r="F7" s="84"/>
      <c r="G7" s="84"/>
      <c r="H7" s="84"/>
    </row>
    <row r="8" spans="1:8" s="6" customFormat="1" ht="25.15" customHeight="1">
      <c r="B8" s="84" t="s">
        <v>106</v>
      </c>
      <c r="C8" s="84"/>
      <c r="D8" s="84"/>
      <c r="E8" s="84"/>
      <c r="F8" s="84"/>
      <c r="G8" s="84"/>
      <c r="H8" s="84"/>
    </row>
    <row r="9" spans="1:8" s="6" customFormat="1" ht="25.15" customHeight="1">
      <c r="B9" s="84" t="s">
        <v>107</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69">
        <f>F14+F24</f>
        <v>20</v>
      </c>
      <c r="G13" s="61"/>
      <c r="H13" s="83"/>
    </row>
    <row r="14" spans="1:8" s="17" customFormat="1" ht="36" customHeight="1">
      <c r="A14" s="36">
        <v>1</v>
      </c>
      <c r="B14" s="96" t="s">
        <v>17</v>
      </c>
      <c r="C14" s="96"/>
      <c r="D14" s="96"/>
      <c r="E14" s="15">
        <f>E15+E16+E17+E18+E22+E23</f>
        <v>10</v>
      </c>
      <c r="F14" s="170">
        <f>F15+F16+F17+F18+F22+F23</f>
        <v>10</v>
      </c>
      <c r="G14" s="61"/>
      <c r="H14" s="82"/>
    </row>
    <row r="15" spans="1:8" s="20" customFormat="1" ht="124.5" customHeight="1">
      <c r="A15" s="36" t="s">
        <v>18</v>
      </c>
      <c r="B15" s="89" t="s">
        <v>19</v>
      </c>
      <c r="C15" s="90"/>
      <c r="D15" s="91"/>
      <c r="E15" s="36">
        <v>1</v>
      </c>
      <c r="F15" s="62">
        <v>1</v>
      </c>
      <c r="G15" s="74"/>
      <c r="H15" s="18"/>
    </row>
    <row r="16" spans="1:8" s="21" customFormat="1" ht="90.75" customHeight="1">
      <c r="A16" s="36" t="s">
        <v>20</v>
      </c>
      <c r="B16" s="89" t="s">
        <v>108</v>
      </c>
      <c r="C16" s="90"/>
      <c r="D16" s="91"/>
      <c r="E16" s="36">
        <v>1</v>
      </c>
      <c r="F16" s="62">
        <v>1</v>
      </c>
      <c r="G16" s="74"/>
      <c r="H16" s="202"/>
    </row>
    <row r="17" spans="1:8" s="21" customFormat="1" ht="100.5" customHeight="1">
      <c r="A17" s="36" t="s">
        <v>22</v>
      </c>
      <c r="B17" s="89" t="s">
        <v>23</v>
      </c>
      <c r="C17" s="90"/>
      <c r="D17" s="91"/>
      <c r="E17" s="36">
        <v>1</v>
      </c>
      <c r="F17" s="62">
        <v>1</v>
      </c>
      <c r="G17" s="74"/>
      <c r="H17" s="202"/>
    </row>
    <row r="18" spans="1:8" s="21" customFormat="1" ht="38.25" customHeight="1">
      <c r="A18" s="36" t="s">
        <v>24</v>
      </c>
      <c r="B18" s="89" t="s">
        <v>25</v>
      </c>
      <c r="C18" s="90"/>
      <c r="D18" s="91"/>
      <c r="E18" s="36">
        <f>E19+E20+E21</f>
        <v>3</v>
      </c>
      <c r="F18" s="171">
        <f>F19+F20+F21</f>
        <v>3</v>
      </c>
      <c r="G18" s="43"/>
      <c r="H18" s="202"/>
    </row>
    <row r="19" spans="1:8" s="21" customFormat="1" ht="48.75" customHeight="1">
      <c r="A19" s="19" t="s">
        <v>26</v>
      </c>
      <c r="B19" s="89" t="s">
        <v>27</v>
      </c>
      <c r="C19" s="90"/>
      <c r="D19" s="91"/>
      <c r="E19" s="19">
        <v>1</v>
      </c>
      <c r="F19" s="62">
        <v>1</v>
      </c>
      <c r="G19" s="74"/>
      <c r="H19" s="202"/>
    </row>
    <row r="20" spans="1:8" s="21" customFormat="1" ht="73.5" customHeight="1">
      <c r="A20" s="19" t="s">
        <v>28</v>
      </c>
      <c r="B20" s="89" t="s">
        <v>29</v>
      </c>
      <c r="C20" s="90"/>
      <c r="D20" s="91"/>
      <c r="E20" s="19">
        <v>1</v>
      </c>
      <c r="F20" s="62">
        <v>1</v>
      </c>
      <c r="G20" s="74"/>
      <c r="H20" s="202"/>
    </row>
    <row r="21" spans="1:8" s="21" customFormat="1" ht="67.5" customHeight="1">
      <c r="A21" s="36" t="s">
        <v>30</v>
      </c>
      <c r="B21" s="89" t="s">
        <v>31</v>
      </c>
      <c r="C21" s="90"/>
      <c r="D21" s="91"/>
      <c r="E21" s="36">
        <v>1</v>
      </c>
      <c r="F21" s="77">
        <v>1</v>
      </c>
      <c r="G21" s="74"/>
      <c r="H21" s="202"/>
    </row>
    <row r="22" spans="1:8" s="21" customFormat="1" ht="49.5" customHeight="1">
      <c r="A22" s="36" t="s">
        <v>32</v>
      </c>
      <c r="B22" s="89" t="s">
        <v>109</v>
      </c>
      <c r="C22" s="90"/>
      <c r="D22" s="91"/>
      <c r="E22" s="36">
        <v>3</v>
      </c>
      <c r="F22" s="172">
        <v>3</v>
      </c>
      <c r="G22" s="74"/>
      <c r="H22" s="205" t="s">
        <v>184</v>
      </c>
    </row>
    <row r="23" spans="1:8" s="21" customFormat="1" ht="67.5" customHeight="1">
      <c r="A23" s="36" t="s">
        <v>34</v>
      </c>
      <c r="B23" s="89" t="s">
        <v>110</v>
      </c>
      <c r="C23" s="90"/>
      <c r="D23" s="91"/>
      <c r="E23" s="36">
        <v>1</v>
      </c>
      <c r="F23" s="62">
        <v>1</v>
      </c>
      <c r="G23" s="74"/>
      <c r="H23" s="202"/>
    </row>
    <row r="24" spans="1:8" s="17" customFormat="1" ht="115.5" customHeight="1">
      <c r="A24" s="36">
        <v>2</v>
      </c>
      <c r="B24" s="97" t="s">
        <v>36</v>
      </c>
      <c r="C24" s="98"/>
      <c r="D24" s="99"/>
      <c r="E24" s="22">
        <f>E25+E29</f>
        <v>10</v>
      </c>
      <c r="F24" s="169">
        <f>F25+F29</f>
        <v>10</v>
      </c>
      <c r="G24" s="61"/>
      <c r="H24" s="82"/>
    </row>
    <row r="25" spans="1:8" s="21" customFormat="1" ht="72" customHeight="1">
      <c r="A25" s="18" t="s">
        <v>37</v>
      </c>
      <c r="B25" s="89" t="s">
        <v>38</v>
      </c>
      <c r="C25" s="90"/>
      <c r="D25" s="91"/>
      <c r="E25" s="18">
        <f>E26+E27+E28</f>
        <v>7</v>
      </c>
      <c r="F25" s="173">
        <f>F26+F27+F28</f>
        <v>7</v>
      </c>
      <c r="G25" s="43"/>
      <c r="H25" s="202"/>
    </row>
    <row r="26" spans="1:8" s="21" customFormat="1" ht="122.25" customHeight="1">
      <c r="A26" s="18" t="s">
        <v>26</v>
      </c>
      <c r="B26" s="89" t="s">
        <v>39</v>
      </c>
      <c r="C26" s="90"/>
      <c r="D26" s="91"/>
      <c r="E26" s="18">
        <v>2</v>
      </c>
      <c r="F26" s="23">
        <v>2</v>
      </c>
      <c r="G26" s="48"/>
      <c r="H26" s="202"/>
    </row>
    <row r="27" spans="1:8" s="21" customFormat="1" ht="51" customHeight="1">
      <c r="A27" s="18" t="s">
        <v>28</v>
      </c>
      <c r="B27" s="100" t="s">
        <v>111</v>
      </c>
      <c r="C27" s="101"/>
      <c r="D27" s="102"/>
      <c r="E27" s="18">
        <v>3</v>
      </c>
      <c r="F27" s="23">
        <v>3</v>
      </c>
      <c r="G27" s="48"/>
      <c r="H27" s="202"/>
    </row>
    <row r="28" spans="1:8" s="21" customFormat="1" ht="66.75" customHeight="1">
      <c r="A28" s="18" t="s">
        <v>30</v>
      </c>
      <c r="B28" s="89" t="s">
        <v>41</v>
      </c>
      <c r="C28" s="90"/>
      <c r="D28" s="91"/>
      <c r="E28" s="18">
        <v>2</v>
      </c>
      <c r="F28" s="23">
        <v>2</v>
      </c>
      <c r="G28" s="48"/>
      <c r="H28" s="202"/>
    </row>
    <row r="29" spans="1:8" s="21" customFormat="1" ht="39" customHeight="1">
      <c r="A29" s="18" t="s">
        <v>42</v>
      </c>
      <c r="B29" s="89" t="s">
        <v>43</v>
      </c>
      <c r="C29" s="90"/>
      <c r="D29" s="91"/>
      <c r="E29" s="18">
        <f>E30+E31</f>
        <v>3</v>
      </c>
      <c r="F29" s="173">
        <f>F30+F31</f>
        <v>3</v>
      </c>
      <c r="G29" s="43"/>
      <c r="H29" s="202"/>
    </row>
    <row r="30" spans="1:8" s="21" customFormat="1" ht="52.5" customHeight="1">
      <c r="A30" s="18" t="s">
        <v>26</v>
      </c>
      <c r="B30" s="100" t="s">
        <v>44</v>
      </c>
      <c r="C30" s="101"/>
      <c r="D30" s="102"/>
      <c r="E30" s="18">
        <v>2</v>
      </c>
      <c r="F30" s="62">
        <v>2</v>
      </c>
      <c r="G30" s="74"/>
      <c r="H30" s="202"/>
    </row>
    <row r="31" spans="1:8" s="21" customFormat="1" ht="67.5" customHeight="1">
      <c r="A31" s="18" t="s">
        <v>28</v>
      </c>
      <c r="B31" s="100" t="s">
        <v>45</v>
      </c>
      <c r="C31" s="101"/>
      <c r="D31" s="102"/>
      <c r="E31" s="18">
        <v>1</v>
      </c>
      <c r="F31" s="23">
        <v>1</v>
      </c>
      <c r="G31" s="48"/>
      <c r="H31" s="202"/>
    </row>
    <row r="32" spans="1:8" s="35" customFormat="1" ht="21" customHeight="1">
      <c r="A32" s="39" t="s">
        <v>46</v>
      </c>
      <c r="B32" s="103" t="s">
        <v>47</v>
      </c>
      <c r="C32" s="104"/>
      <c r="D32" s="105"/>
      <c r="E32" s="22">
        <f>E33+E37+E43</f>
        <v>30</v>
      </c>
      <c r="F32" s="169">
        <f>F33+F37+F43</f>
        <v>20</v>
      </c>
      <c r="G32" s="75"/>
      <c r="H32" s="83"/>
    </row>
    <row r="33" spans="1:8" s="17" customFormat="1" ht="69" customHeight="1">
      <c r="A33" s="36">
        <v>1</v>
      </c>
      <c r="B33" s="96" t="s">
        <v>112</v>
      </c>
      <c r="C33" s="96"/>
      <c r="D33" s="96"/>
      <c r="E33" s="22">
        <f>E34+E35+E36</f>
        <v>10</v>
      </c>
      <c r="F33" s="169">
        <f>SUM(F34:F36)</f>
        <v>7</v>
      </c>
      <c r="G33" s="75"/>
      <c r="H33" s="82"/>
    </row>
    <row r="34" spans="1:8" s="21" customFormat="1" ht="67.5" customHeight="1">
      <c r="A34" s="18" t="s">
        <v>18</v>
      </c>
      <c r="B34" s="100" t="s">
        <v>113</v>
      </c>
      <c r="C34" s="101"/>
      <c r="D34" s="102"/>
      <c r="E34" s="18">
        <v>2</v>
      </c>
      <c r="F34" s="18">
        <v>2</v>
      </c>
      <c r="G34" s="43"/>
      <c r="H34" s="200" t="s">
        <v>182</v>
      </c>
    </row>
    <row r="35" spans="1:8" s="21" customFormat="1" ht="85.5" customHeight="1">
      <c r="A35" s="36" t="s">
        <v>20</v>
      </c>
      <c r="B35" s="107" t="s">
        <v>114</v>
      </c>
      <c r="C35" s="108"/>
      <c r="D35" s="109"/>
      <c r="E35" s="36">
        <v>5</v>
      </c>
      <c r="F35" s="174">
        <v>3</v>
      </c>
      <c r="G35" s="43"/>
      <c r="H35" s="203" t="s">
        <v>185</v>
      </c>
    </row>
    <row r="36" spans="1:8" s="21" customFormat="1" ht="42.75" customHeight="1">
      <c r="A36" s="18" t="s">
        <v>22</v>
      </c>
      <c r="B36" s="107" t="s">
        <v>115</v>
      </c>
      <c r="C36" s="108"/>
      <c r="D36" s="109"/>
      <c r="E36" s="18">
        <v>3</v>
      </c>
      <c r="F36" s="18">
        <v>2</v>
      </c>
      <c r="G36" s="43"/>
      <c r="H36" s="202"/>
    </row>
    <row r="37" spans="1:8" s="17" customFormat="1" ht="102" customHeight="1">
      <c r="A37" s="36">
        <v>2</v>
      </c>
      <c r="B37" s="96" t="s">
        <v>116</v>
      </c>
      <c r="C37" s="96"/>
      <c r="D37" s="96"/>
      <c r="E37" s="22">
        <f>E38+E39+E40+E41+E42</f>
        <v>10</v>
      </c>
      <c r="F37" s="169">
        <f>SUM(F38:F42)</f>
        <v>10</v>
      </c>
      <c r="G37" s="75"/>
      <c r="H37" s="82"/>
    </row>
    <row r="38" spans="1:8" s="21" customFormat="1" ht="56.25" customHeight="1">
      <c r="A38" s="18" t="s">
        <v>37</v>
      </c>
      <c r="B38" s="100" t="s">
        <v>117</v>
      </c>
      <c r="C38" s="101"/>
      <c r="D38" s="102"/>
      <c r="E38" s="18">
        <v>2</v>
      </c>
      <c r="F38" s="18">
        <v>2</v>
      </c>
      <c r="G38" s="43"/>
      <c r="H38" s="202"/>
    </row>
    <row r="39" spans="1:8" s="21" customFormat="1" ht="67.5" customHeight="1">
      <c r="A39" s="18" t="s">
        <v>42</v>
      </c>
      <c r="B39" s="89" t="s">
        <v>118</v>
      </c>
      <c r="C39" s="90"/>
      <c r="D39" s="91"/>
      <c r="E39" s="18">
        <v>2</v>
      </c>
      <c r="F39" s="18">
        <v>2</v>
      </c>
      <c r="G39" s="43"/>
      <c r="H39" s="202"/>
    </row>
    <row r="40" spans="1:8" s="21" customFormat="1" ht="71.25" customHeight="1">
      <c r="A40" s="18" t="s">
        <v>55</v>
      </c>
      <c r="B40" s="89" t="s">
        <v>119</v>
      </c>
      <c r="C40" s="90"/>
      <c r="D40" s="91"/>
      <c r="E40" s="18">
        <v>2</v>
      </c>
      <c r="F40" s="18">
        <v>2</v>
      </c>
      <c r="G40" s="43"/>
      <c r="H40" s="202"/>
    </row>
    <row r="41" spans="1:8" s="21" customFormat="1" ht="84.75" customHeight="1">
      <c r="A41" s="18" t="s">
        <v>57</v>
      </c>
      <c r="B41" s="100" t="s">
        <v>120</v>
      </c>
      <c r="C41" s="101"/>
      <c r="D41" s="102"/>
      <c r="E41" s="18">
        <v>2</v>
      </c>
      <c r="F41" s="18">
        <v>2</v>
      </c>
      <c r="G41" s="43"/>
      <c r="H41" s="202"/>
    </row>
    <row r="42" spans="1:8" s="21" customFormat="1" ht="51.95" customHeight="1">
      <c r="A42" s="36" t="s">
        <v>59</v>
      </c>
      <c r="B42" s="89" t="s">
        <v>121</v>
      </c>
      <c r="C42" s="90"/>
      <c r="D42" s="91"/>
      <c r="E42" s="36">
        <v>2</v>
      </c>
      <c r="F42" s="174">
        <v>2</v>
      </c>
      <c r="G42" s="43"/>
      <c r="H42" s="204"/>
    </row>
    <row r="43" spans="1:8" s="17" customFormat="1" ht="70.5" customHeight="1">
      <c r="A43" s="36">
        <v>3</v>
      </c>
      <c r="B43" s="96" t="s">
        <v>61</v>
      </c>
      <c r="C43" s="96"/>
      <c r="D43" s="96"/>
      <c r="E43" s="22">
        <f>SUM(E44:E46)</f>
        <v>10</v>
      </c>
      <c r="F43" s="169">
        <f>SUM(F44:F46)</f>
        <v>3</v>
      </c>
      <c r="G43" s="75"/>
      <c r="H43" s="82"/>
    </row>
    <row r="44" spans="1:8" s="21" customFormat="1" ht="87" customHeight="1">
      <c r="A44" s="18" t="s">
        <v>62</v>
      </c>
      <c r="B44" s="89" t="s">
        <v>122</v>
      </c>
      <c r="C44" s="90"/>
      <c r="D44" s="91"/>
      <c r="E44" s="36">
        <v>3</v>
      </c>
      <c r="F44" s="18">
        <v>2</v>
      </c>
      <c r="G44" s="43"/>
      <c r="H44" s="202"/>
    </row>
    <row r="45" spans="1:8" s="21" customFormat="1" ht="150" customHeight="1">
      <c r="A45" s="36" t="s">
        <v>64</v>
      </c>
      <c r="B45" s="89" t="s">
        <v>123</v>
      </c>
      <c r="C45" s="90"/>
      <c r="D45" s="91"/>
      <c r="E45" s="36">
        <v>5</v>
      </c>
      <c r="F45" s="174">
        <v>1</v>
      </c>
      <c r="G45" s="43"/>
      <c r="H45" s="204" t="s">
        <v>186</v>
      </c>
    </row>
    <row r="46" spans="1:8" s="21" customFormat="1" ht="88.5" customHeight="1">
      <c r="A46" s="18" t="s">
        <v>66</v>
      </c>
      <c r="B46" s="100" t="s">
        <v>124</v>
      </c>
      <c r="C46" s="101"/>
      <c r="D46" s="102"/>
      <c r="E46" s="18">
        <v>2</v>
      </c>
      <c r="F46" s="18"/>
      <c r="G46" s="43"/>
      <c r="H46" s="202"/>
    </row>
    <row r="47" spans="1:8" s="35" customFormat="1" ht="52.5" customHeight="1">
      <c r="A47" s="39" t="s">
        <v>70</v>
      </c>
      <c r="B47" s="97" t="s">
        <v>71</v>
      </c>
      <c r="C47" s="98"/>
      <c r="D47" s="99"/>
      <c r="E47" s="24">
        <v>50</v>
      </c>
      <c r="F47" s="170">
        <f>SUM(F48:F53)</f>
        <v>45</v>
      </c>
      <c r="G47" s="24"/>
      <c r="H47" s="83"/>
    </row>
    <row r="48" spans="1:8" s="17" customFormat="1" ht="30" customHeight="1">
      <c r="A48" s="36"/>
      <c r="B48" s="107" t="s">
        <v>72</v>
      </c>
      <c r="C48" s="108"/>
      <c r="D48" s="109"/>
      <c r="E48" s="36">
        <v>50</v>
      </c>
      <c r="F48" s="82"/>
      <c r="G48" s="25"/>
      <c r="H48" s="82"/>
    </row>
    <row r="49" spans="1:8" s="17" customFormat="1" ht="30" customHeight="1">
      <c r="A49" s="36"/>
      <c r="B49" s="107" t="s">
        <v>73</v>
      </c>
      <c r="C49" s="108"/>
      <c r="D49" s="109"/>
      <c r="E49" s="36">
        <v>45</v>
      </c>
      <c r="F49" s="82">
        <v>45</v>
      </c>
      <c r="G49" s="36"/>
      <c r="H49" s="82"/>
    </row>
    <row r="50" spans="1:8" s="17" customFormat="1" ht="30" customHeight="1">
      <c r="A50" s="36"/>
      <c r="B50" s="107" t="s">
        <v>74</v>
      </c>
      <c r="C50" s="108"/>
      <c r="D50" s="109"/>
      <c r="E50" s="36">
        <v>40</v>
      </c>
      <c r="F50" s="82"/>
      <c r="G50" s="25"/>
      <c r="H50" s="82"/>
    </row>
    <row r="51" spans="1:8" s="17" customFormat="1" ht="30" customHeight="1">
      <c r="A51" s="36"/>
      <c r="B51" s="107" t="s">
        <v>75</v>
      </c>
      <c r="C51" s="108"/>
      <c r="D51" s="109"/>
      <c r="E51" s="36">
        <v>30</v>
      </c>
      <c r="F51" s="82"/>
      <c r="G51" s="25"/>
      <c r="H51" s="82"/>
    </row>
    <row r="52" spans="1:8" s="17" customFormat="1" ht="30" customHeight="1">
      <c r="A52" s="36"/>
      <c r="B52" s="107" t="s">
        <v>76</v>
      </c>
      <c r="C52" s="108"/>
      <c r="D52" s="109"/>
      <c r="E52" s="36">
        <v>25</v>
      </c>
      <c r="F52" s="82"/>
      <c r="G52" s="25"/>
      <c r="H52" s="82"/>
    </row>
    <row r="53" spans="1:8" s="17" customFormat="1" ht="30" customHeight="1">
      <c r="A53" s="36"/>
      <c r="B53" s="107" t="s">
        <v>77</v>
      </c>
      <c r="C53" s="108"/>
      <c r="D53" s="109"/>
      <c r="E53" s="36">
        <v>0</v>
      </c>
      <c r="F53" s="82"/>
      <c r="G53" s="25"/>
      <c r="H53" s="82"/>
    </row>
    <row r="54" spans="1:8" s="35" customFormat="1" ht="30" customHeight="1">
      <c r="A54" s="39"/>
      <c r="B54" s="110" t="s">
        <v>78</v>
      </c>
      <c r="C54" s="111"/>
      <c r="D54" s="112"/>
      <c r="E54" s="39">
        <f>E13+E32+E47</f>
        <v>100</v>
      </c>
      <c r="F54" s="175">
        <f>F13+F32+F47</f>
        <v>85</v>
      </c>
      <c r="G54" s="39"/>
      <c r="H54" s="83"/>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169</v>
      </c>
      <c r="E63" s="124"/>
      <c r="F63" s="124"/>
      <c r="G63" s="124"/>
      <c r="H63" s="124"/>
    </row>
    <row r="64" spans="1:8" s="35" customFormat="1" ht="35.25" customHeight="1">
      <c r="D64" s="86" t="s">
        <v>93</v>
      </c>
      <c r="E64" s="86"/>
      <c r="F64" s="86"/>
      <c r="G64" s="86"/>
      <c r="H64" s="86"/>
    </row>
    <row r="65" spans="2:8">
      <c r="D65" s="32"/>
      <c r="E65" s="32"/>
      <c r="F65" s="32"/>
      <c r="G65" s="32"/>
      <c r="H65" s="32"/>
    </row>
    <row r="68" spans="2:8" ht="16.5" customHeight="1">
      <c r="D68" s="157" t="s">
        <v>137</v>
      </c>
      <c r="E68" s="157"/>
      <c r="F68" s="157"/>
      <c r="G68" s="157"/>
      <c r="H68" s="157"/>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138</v>
      </c>
      <c r="E72" s="124"/>
      <c r="F72" s="124"/>
      <c r="G72" s="124"/>
      <c r="H72" s="124"/>
    </row>
    <row r="73" spans="2:8" ht="22.5" customHeight="1">
      <c r="B73" s="31"/>
      <c r="D73" s="87" t="s">
        <v>96</v>
      </c>
      <c r="E73" s="87"/>
      <c r="F73" s="87"/>
      <c r="G73" s="87"/>
      <c r="H73" s="87"/>
    </row>
  </sheetData>
  <mergeCells count="69">
    <mergeCell ref="B70:H70"/>
    <mergeCell ref="B71:H71"/>
    <mergeCell ref="D72:H72"/>
    <mergeCell ref="D73:H73"/>
    <mergeCell ref="A61:C61"/>
    <mergeCell ref="D61:E61"/>
    <mergeCell ref="D63:H63"/>
    <mergeCell ref="D64:H64"/>
    <mergeCell ref="D68:H68"/>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37" workbookViewId="0">
      <selection activeCell="O38" sqref="O38"/>
    </sheetView>
  </sheetViews>
  <sheetFormatPr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9.85546875" style="1" customWidth="1"/>
    <col min="9" max="9" width="4.7109375" style="1" customWidth="1"/>
    <col min="10"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9.85546875" style="1" customWidth="1"/>
    <col min="265" max="265" width="4.7109375" style="1" customWidth="1"/>
    <col min="266"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9.85546875" style="1" customWidth="1"/>
    <col min="521" max="521" width="4.7109375" style="1" customWidth="1"/>
    <col min="522"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9.85546875" style="1" customWidth="1"/>
    <col min="777" max="777" width="4.7109375" style="1" customWidth="1"/>
    <col min="778"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9.85546875" style="1" customWidth="1"/>
    <col min="1033" max="1033" width="4.7109375" style="1" customWidth="1"/>
    <col min="1034"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9.85546875" style="1" customWidth="1"/>
    <col min="1289" max="1289" width="4.7109375" style="1" customWidth="1"/>
    <col min="1290"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9.85546875" style="1" customWidth="1"/>
    <col min="1545" max="1545" width="4.7109375" style="1" customWidth="1"/>
    <col min="1546"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9.85546875" style="1" customWidth="1"/>
    <col min="1801" max="1801" width="4.7109375" style="1" customWidth="1"/>
    <col min="1802"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9.85546875" style="1" customWidth="1"/>
    <col min="2057" max="2057" width="4.7109375" style="1" customWidth="1"/>
    <col min="2058"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9.85546875" style="1" customWidth="1"/>
    <col min="2313" max="2313" width="4.7109375" style="1" customWidth="1"/>
    <col min="2314"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9.85546875" style="1" customWidth="1"/>
    <col min="2569" max="2569" width="4.7109375" style="1" customWidth="1"/>
    <col min="2570"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9.85546875" style="1" customWidth="1"/>
    <col min="2825" max="2825" width="4.7109375" style="1" customWidth="1"/>
    <col min="2826"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9.85546875" style="1" customWidth="1"/>
    <col min="3081" max="3081" width="4.7109375" style="1" customWidth="1"/>
    <col min="3082"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9.85546875" style="1" customWidth="1"/>
    <col min="3337" max="3337" width="4.7109375" style="1" customWidth="1"/>
    <col min="3338"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9.85546875" style="1" customWidth="1"/>
    <col min="3593" max="3593" width="4.7109375" style="1" customWidth="1"/>
    <col min="3594"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9.85546875" style="1" customWidth="1"/>
    <col min="3849" max="3849" width="4.7109375" style="1" customWidth="1"/>
    <col min="3850"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9.85546875" style="1" customWidth="1"/>
    <col min="4105" max="4105" width="4.7109375" style="1" customWidth="1"/>
    <col min="4106"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9.85546875" style="1" customWidth="1"/>
    <col min="4361" max="4361" width="4.7109375" style="1" customWidth="1"/>
    <col min="4362"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9.85546875" style="1" customWidth="1"/>
    <col min="4617" max="4617" width="4.7109375" style="1" customWidth="1"/>
    <col min="4618"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9.85546875" style="1" customWidth="1"/>
    <col min="4873" max="4873" width="4.7109375" style="1" customWidth="1"/>
    <col min="4874"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9.85546875" style="1" customWidth="1"/>
    <col min="5129" max="5129" width="4.7109375" style="1" customWidth="1"/>
    <col min="5130"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9.85546875" style="1" customWidth="1"/>
    <col min="5385" max="5385" width="4.7109375" style="1" customWidth="1"/>
    <col min="5386"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9.85546875" style="1" customWidth="1"/>
    <col min="5641" max="5641" width="4.7109375" style="1" customWidth="1"/>
    <col min="5642"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9.85546875" style="1" customWidth="1"/>
    <col min="5897" max="5897" width="4.7109375" style="1" customWidth="1"/>
    <col min="5898"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9.85546875" style="1" customWidth="1"/>
    <col min="6153" max="6153" width="4.7109375" style="1" customWidth="1"/>
    <col min="6154"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9.85546875" style="1" customWidth="1"/>
    <col min="6409" max="6409" width="4.7109375" style="1" customWidth="1"/>
    <col min="6410"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9.85546875" style="1" customWidth="1"/>
    <col min="6665" max="6665" width="4.7109375" style="1" customWidth="1"/>
    <col min="6666"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9.85546875" style="1" customWidth="1"/>
    <col min="6921" max="6921" width="4.7109375" style="1" customWidth="1"/>
    <col min="6922"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9.85546875" style="1" customWidth="1"/>
    <col min="7177" max="7177" width="4.7109375" style="1" customWidth="1"/>
    <col min="7178"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9.85546875" style="1" customWidth="1"/>
    <col min="7433" max="7433" width="4.7109375" style="1" customWidth="1"/>
    <col min="7434"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9.85546875" style="1" customWidth="1"/>
    <col min="7689" max="7689" width="4.7109375" style="1" customWidth="1"/>
    <col min="7690"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9.85546875" style="1" customWidth="1"/>
    <col min="7945" max="7945" width="4.7109375" style="1" customWidth="1"/>
    <col min="7946"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9.85546875" style="1" customWidth="1"/>
    <col min="8201" max="8201" width="4.7109375" style="1" customWidth="1"/>
    <col min="8202"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9.85546875" style="1" customWidth="1"/>
    <col min="8457" max="8457" width="4.7109375" style="1" customWidth="1"/>
    <col min="8458"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9.85546875" style="1" customWidth="1"/>
    <col min="8713" max="8713" width="4.7109375" style="1" customWidth="1"/>
    <col min="8714"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9.85546875" style="1" customWidth="1"/>
    <col min="8969" max="8969" width="4.7109375" style="1" customWidth="1"/>
    <col min="8970"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9.85546875" style="1" customWidth="1"/>
    <col min="9225" max="9225" width="4.7109375" style="1" customWidth="1"/>
    <col min="9226"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9.85546875" style="1" customWidth="1"/>
    <col min="9481" max="9481" width="4.7109375" style="1" customWidth="1"/>
    <col min="9482"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9.85546875" style="1" customWidth="1"/>
    <col min="9737" max="9737" width="4.7109375" style="1" customWidth="1"/>
    <col min="9738"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9.85546875" style="1" customWidth="1"/>
    <col min="9993" max="9993" width="4.7109375" style="1" customWidth="1"/>
    <col min="9994"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9.85546875" style="1" customWidth="1"/>
    <col min="10249" max="10249" width="4.7109375" style="1" customWidth="1"/>
    <col min="10250"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9.85546875" style="1" customWidth="1"/>
    <col min="10505" max="10505" width="4.7109375" style="1" customWidth="1"/>
    <col min="10506"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9.85546875" style="1" customWidth="1"/>
    <col min="10761" max="10761" width="4.7109375" style="1" customWidth="1"/>
    <col min="10762"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9.85546875" style="1" customWidth="1"/>
    <col min="11017" max="11017" width="4.7109375" style="1" customWidth="1"/>
    <col min="11018"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9.85546875" style="1" customWidth="1"/>
    <col min="11273" max="11273" width="4.7109375" style="1" customWidth="1"/>
    <col min="11274"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9.85546875" style="1" customWidth="1"/>
    <col min="11529" max="11529" width="4.7109375" style="1" customWidth="1"/>
    <col min="11530"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9.85546875" style="1" customWidth="1"/>
    <col min="11785" max="11785" width="4.7109375" style="1" customWidth="1"/>
    <col min="11786"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9.85546875" style="1" customWidth="1"/>
    <col min="12041" max="12041" width="4.7109375" style="1" customWidth="1"/>
    <col min="12042"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9.85546875" style="1" customWidth="1"/>
    <col min="12297" max="12297" width="4.7109375" style="1" customWidth="1"/>
    <col min="12298"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9.85546875" style="1" customWidth="1"/>
    <col min="12553" max="12553" width="4.7109375" style="1" customWidth="1"/>
    <col min="12554"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9.85546875" style="1" customWidth="1"/>
    <col min="12809" max="12809" width="4.7109375" style="1" customWidth="1"/>
    <col min="12810"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9.85546875" style="1" customWidth="1"/>
    <col min="13065" max="13065" width="4.7109375" style="1" customWidth="1"/>
    <col min="13066"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9.85546875" style="1" customWidth="1"/>
    <col min="13321" max="13321" width="4.7109375" style="1" customWidth="1"/>
    <col min="13322"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9.85546875" style="1" customWidth="1"/>
    <col min="13577" max="13577" width="4.7109375" style="1" customWidth="1"/>
    <col min="13578"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9.85546875" style="1" customWidth="1"/>
    <col min="13833" max="13833" width="4.7109375" style="1" customWidth="1"/>
    <col min="13834"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9.85546875" style="1" customWidth="1"/>
    <col min="14089" max="14089" width="4.7109375" style="1" customWidth="1"/>
    <col min="14090"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9.85546875" style="1" customWidth="1"/>
    <col min="14345" max="14345" width="4.7109375" style="1" customWidth="1"/>
    <col min="14346"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9.85546875" style="1" customWidth="1"/>
    <col min="14601" max="14601" width="4.7109375" style="1" customWidth="1"/>
    <col min="14602"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9.85546875" style="1" customWidth="1"/>
    <col min="14857" max="14857" width="4.7109375" style="1" customWidth="1"/>
    <col min="14858"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9.85546875" style="1" customWidth="1"/>
    <col min="15113" max="15113" width="4.7109375" style="1" customWidth="1"/>
    <col min="15114"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9.85546875" style="1" customWidth="1"/>
    <col min="15369" max="15369" width="4.7109375" style="1" customWidth="1"/>
    <col min="15370"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9.85546875" style="1" customWidth="1"/>
    <col min="15625" max="15625" width="4.7109375" style="1" customWidth="1"/>
    <col min="15626"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9.85546875" style="1" customWidth="1"/>
    <col min="15881" max="15881" width="4.7109375" style="1" customWidth="1"/>
    <col min="15882"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9.85546875" style="1" customWidth="1"/>
    <col min="16137" max="16137" width="4.7109375" style="1" customWidth="1"/>
    <col min="16138"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139</v>
      </c>
      <c r="C7" s="84"/>
      <c r="D7" s="84"/>
      <c r="E7" s="84"/>
      <c r="F7" s="84"/>
      <c r="G7" s="84"/>
      <c r="H7" s="84"/>
    </row>
    <row r="8" spans="1:8" s="6" customFormat="1" ht="25.15" customHeight="1">
      <c r="B8" s="84" t="s">
        <v>106</v>
      </c>
      <c r="C8" s="84"/>
      <c r="D8" s="84"/>
      <c r="E8" s="84"/>
      <c r="F8" s="84"/>
      <c r="G8" s="84"/>
      <c r="H8" s="84"/>
    </row>
    <row r="9" spans="1:8" s="6" customFormat="1" ht="25.15" customHeight="1">
      <c r="B9" s="84" t="s">
        <v>107</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66">
        <f>F14+F24</f>
        <v>20</v>
      </c>
      <c r="G13" s="61"/>
      <c r="H13" s="61"/>
    </row>
    <row r="14" spans="1:8" s="17" customFormat="1" ht="36" customHeight="1">
      <c r="A14" s="36">
        <v>1</v>
      </c>
      <c r="B14" s="96" t="s">
        <v>17</v>
      </c>
      <c r="C14" s="96"/>
      <c r="D14" s="96"/>
      <c r="E14" s="15">
        <f>E15+E16+E17+E18+E22+E23</f>
        <v>10</v>
      </c>
      <c r="F14" s="167">
        <f>F15+F16+F17+F18+F22+F23</f>
        <v>10</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1</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82">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77">
        <v>3</v>
      </c>
      <c r="G22" s="74"/>
      <c r="H22" s="63"/>
    </row>
    <row r="23" spans="1:8" s="21" customFormat="1" ht="67.5" customHeight="1">
      <c r="A23" s="36" t="s">
        <v>34</v>
      </c>
      <c r="B23" s="89" t="s">
        <v>110</v>
      </c>
      <c r="C23" s="90"/>
      <c r="D23" s="91"/>
      <c r="E23" s="36">
        <v>1</v>
      </c>
      <c r="F23" s="62">
        <v>1</v>
      </c>
      <c r="G23" s="74"/>
      <c r="H23" s="44"/>
    </row>
    <row r="24" spans="1:8" s="17" customFormat="1" ht="115.5" customHeight="1">
      <c r="A24" s="36">
        <v>2</v>
      </c>
      <c r="B24" s="97" t="s">
        <v>36</v>
      </c>
      <c r="C24" s="98"/>
      <c r="D24" s="99"/>
      <c r="E24" s="22">
        <f>E25+E29</f>
        <v>10</v>
      </c>
      <c r="F24" s="167">
        <f>F25+F29</f>
        <v>10</v>
      </c>
      <c r="G24" s="61"/>
      <c r="H24" s="61"/>
    </row>
    <row r="25" spans="1:8" s="21" customFormat="1" ht="72" customHeight="1">
      <c r="A25" s="18" t="s">
        <v>37</v>
      </c>
      <c r="B25" s="89" t="s">
        <v>38</v>
      </c>
      <c r="C25" s="90"/>
      <c r="D25" s="91"/>
      <c r="E25" s="18">
        <f>E26+E27+E28</f>
        <v>7</v>
      </c>
      <c r="F25" s="18">
        <v>7</v>
      </c>
      <c r="G25" s="43"/>
      <c r="H25" s="44"/>
    </row>
    <row r="26" spans="1:8" s="21" customFormat="1" ht="122.25" customHeight="1">
      <c r="A26" s="18" t="s">
        <v>26</v>
      </c>
      <c r="B26" s="89" t="s">
        <v>39</v>
      </c>
      <c r="C26" s="90"/>
      <c r="D26" s="91"/>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9" customHeight="1">
      <c r="A29" s="18" t="s">
        <v>42</v>
      </c>
      <c r="B29" s="89" t="s">
        <v>43</v>
      </c>
      <c r="C29" s="90"/>
      <c r="D29" s="91"/>
      <c r="E29" s="18">
        <f>E30+E31</f>
        <v>3</v>
      </c>
      <c r="F29" s="18">
        <v>3</v>
      </c>
      <c r="G29" s="43"/>
      <c r="H29" s="44"/>
    </row>
    <row r="30" spans="1:8" s="21" customFormat="1" ht="52.5" customHeight="1">
      <c r="A30" s="18" t="s">
        <v>26</v>
      </c>
      <c r="B30" s="100" t="s">
        <v>44</v>
      </c>
      <c r="C30" s="101"/>
      <c r="D30" s="102"/>
      <c r="E30" s="18">
        <v>2</v>
      </c>
      <c r="F30" s="62">
        <v>2</v>
      </c>
      <c r="G30" s="74"/>
      <c r="H30" s="44"/>
    </row>
    <row r="31" spans="1:8" s="21" customFormat="1" ht="67.5" customHeight="1">
      <c r="A31" s="18" t="s">
        <v>28</v>
      </c>
      <c r="B31" s="100" t="s">
        <v>45</v>
      </c>
      <c r="C31" s="101"/>
      <c r="D31" s="102"/>
      <c r="E31" s="18">
        <v>1</v>
      </c>
      <c r="F31" s="23">
        <v>1</v>
      </c>
      <c r="G31" s="48"/>
      <c r="H31" s="44"/>
    </row>
    <row r="32" spans="1:8" s="35" customFormat="1" ht="21" customHeight="1">
      <c r="A32" s="39" t="s">
        <v>46</v>
      </c>
      <c r="B32" s="103" t="s">
        <v>47</v>
      </c>
      <c r="C32" s="104"/>
      <c r="D32" s="105"/>
      <c r="E32" s="22">
        <f>E33+E37+E43</f>
        <v>30</v>
      </c>
      <c r="F32" s="166">
        <f>F33+F37+F43</f>
        <v>22</v>
      </c>
      <c r="G32" s="75"/>
      <c r="H32" s="75"/>
    </row>
    <row r="33" spans="1:8" s="17" customFormat="1" ht="69" customHeight="1">
      <c r="A33" s="36">
        <v>1</v>
      </c>
      <c r="B33" s="96" t="s">
        <v>112</v>
      </c>
      <c r="C33" s="96"/>
      <c r="D33" s="96"/>
      <c r="E33" s="22">
        <f>E34+E35+E36</f>
        <v>10</v>
      </c>
      <c r="F33" s="167">
        <f>SUM(F34:F36)</f>
        <v>8</v>
      </c>
      <c r="G33" s="75"/>
      <c r="H33" s="75"/>
    </row>
    <row r="34" spans="1:8" s="21" customFormat="1" ht="67.5" customHeight="1">
      <c r="A34" s="18" t="s">
        <v>18</v>
      </c>
      <c r="B34" s="100" t="s">
        <v>113</v>
      </c>
      <c r="C34" s="101"/>
      <c r="D34" s="102"/>
      <c r="E34" s="18">
        <v>2</v>
      </c>
      <c r="F34" s="18">
        <v>2</v>
      </c>
      <c r="G34" s="43"/>
      <c r="H34" s="64"/>
    </row>
    <row r="35" spans="1:8" s="21" customFormat="1" ht="85.5" customHeight="1">
      <c r="A35" s="36" t="s">
        <v>20</v>
      </c>
      <c r="B35" s="107" t="s">
        <v>114</v>
      </c>
      <c r="C35" s="108"/>
      <c r="D35" s="109"/>
      <c r="E35" s="36">
        <v>5</v>
      </c>
      <c r="F35" s="82">
        <v>3</v>
      </c>
      <c r="G35" s="43"/>
      <c r="H35" s="44"/>
    </row>
    <row r="36" spans="1:8" s="21" customFormat="1" ht="42.75" customHeight="1">
      <c r="A36" s="18" t="s">
        <v>22</v>
      </c>
      <c r="B36" s="107" t="s">
        <v>115</v>
      </c>
      <c r="C36" s="108"/>
      <c r="D36" s="109"/>
      <c r="E36" s="18">
        <v>3</v>
      </c>
      <c r="F36" s="18">
        <v>3</v>
      </c>
      <c r="G36" s="43"/>
      <c r="H36" s="43"/>
    </row>
    <row r="37" spans="1:8" s="17" customFormat="1" ht="102" customHeight="1">
      <c r="A37" s="36">
        <v>2</v>
      </c>
      <c r="B37" s="96" t="s">
        <v>116</v>
      </c>
      <c r="C37" s="96"/>
      <c r="D37" s="96"/>
      <c r="E37" s="22">
        <f>E38+E39+E40+E41+E42</f>
        <v>10</v>
      </c>
      <c r="F37" s="167">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89" t="s">
        <v>118</v>
      </c>
      <c r="C39" s="90"/>
      <c r="D39" s="91"/>
      <c r="E39" s="18">
        <v>2</v>
      </c>
      <c r="F39" s="18">
        <v>2</v>
      </c>
      <c r="G39" s="43"/>
      <c r="H39" s="200" t="s">
        <v>182</v>
      </c>
    </row>
    <row r="40" spans="1:8" s="21" customFormat="1" ht="71.25" customHeight="1">
      <c r="A40" s="18" t="s">
        <v>55</v>
      </c>
      <c r="B40" s="89" t="s">
        <v>119</v>
      </c>
      <c r="C40" s="90"/>
      <c r="D40" s="91"/>
      <c r="E40" s="18">
        <v>2</v>
      </c>
      <c r="F40" s="18">
        <v>2</v>
      </c>
      <c r="G40" s="43"/>
      <c r="H40" s="201" t="s">
        <v>183</v>
      </c>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82">
        <v>2</v>
      </c>
      <c r="G42" s="43"/>
      <c r="H42" s="44"/>
    </row>
    <row r="43" spans="1:8" s="17" customFormat="1" ht="70.5" customHeight="1">
      <c r="A43" s="36">
        <v>3</v>
      </c>
      <c r="B43" s="96" t="s">
        <v>61</v>
      </c>
      <c r="C43" s="96"/>
      <c r="D43" s="96"/>
      <c r="E43" s="22">
        <f>SUM(E44:E46)</f>
        <v>10</v>
      </c>
      <c r="F43" s="167">
        <f>SUM(F44:F46)</f>
        <v>4</v>
      </c>
      <c r="G43" s="75"/>
      <c r="H43" s="75"/>
    </row>
    <row r="44" spans="1:8" s="21" customFormat="1" ht="87" customHeight="1">
      <c r="A44" s="18" t="s">
        <v>62</v>
      </c>
      <c r="B44" s="89" t="s">
        <v>122</v>
      </c>
      <c r="C44" s="90"/>
      <c r="D44" s="91"/>
      <c r="E44" s="36">
        <v>3</v>
      </c>
      <c r="F44" s="18">
        <v>3</v>
      </c>
      <c r="G44" s="43"/>
      <c r="H44" s="44"/>
    </row>
    <row r="45" spans="1:8" s="21" customFormat="1" ht="150" customHeight="1">
      <c r="A45" s="36" t="s">
        <v>64</v>
      </c>
      <c r="B45" s="89" t="s">
        <v>123</v>
      </c>
      <c r="C45" s="90"/>
      <c r="D45" s="91"/>
      <c r="E45" s="36">
        <v>5</v>
      </c>
      <c r="F45" s="82">
        <v>1</v>
      </c>
      <c r="G45" s="43"/>
      <c r="H45" s="44"/>
    </row>
    <row r="46" spans="1:8" s="21" customFormat="1" ht="88.5" customHeight="1">
      <c r="A46" s="18" t="s">
        <v>66</v>
      </c>
      <c r="B46" s="100" t="s">
        <v>124</v>
      </c>
      <c r="C46" s="101"/>
      <c r="D46" s="102"/>
      <c r="E46" s="18">
        <v>2</v>
      </c>
      <c r="F46" s="18">
        <v>0</v>
      </c>
      <c r="G46" s="43"/>
      <c r="H46" s="43"/>
    </row>
    <row r="47" spans="1:8" s="35" customFormat="1" ht="52.5" customHeight="1">
      <c r="A47" s="39" t="s">
        <v>70</v>
      </c>
      <c r="B47" s="97" t="s">
        <v>71</v>
      </c>
      <c r="C47" s="98"/>
      <c r="D47" s="99"/>
      <c r="E47" s="24">
        <v>50</v>
      </c>
      <c r="F47" s="166">
        <f>SUM(F48:F53)</f>
        <v>50</v>
      </c>
      <c r="G47" s="24"/>
      <c r="H47" s="39"/>
    </row>
    <row r="48" spans="1:8" s="17" customFormat="1" ht="30" customHeight="1">
      <c r="A48" s="36"/>
      <c r="B48" s="107" t="s">
        <v>72</v>
      </c>
      <c r="C48" s="108"/>
      <c r="D48" s="109"/>
      <c r="E48" s="36">
        <v>50</v>
      </c>
      <c r="F48" s="82">
        <v>50</v>
      </c>
      <c r="G48" s="25"/>
      <c r="H48" s="36"/>
    </row>
    <row r="49" spans="1:8" s="17" customFormat="1" ht="30" customHeight="1">
      <c r="A49" s="36"/>
      <c r="B49" s="107" t="s">
        <v>73</v>
      </c>
      <c r="C49" s="108"/>
      <c r="D49" s="109"/>
      <c r="E49" s="36">
        <v>45</v>
      </c>
      <c r="F49" s="82"/>
      <c r="G49" s="25"/>
      <c r="H49" s="36"/>
    </row>
    <row r="50" spans="1:8" s="17" customFormat="1" ht="30" customHeight="1">
      <c r="A50" s="36"/>
      <c r="B50" s="107" t="s">
        <v>74</v>
      </c>
      <c r="C50" s="108"/>
      <c r="D50" s="109"/>
      <c r="E50" s="36">
        <v>40</v>
      </c>
      <c r="F50" s="82"/>
      <c r="G50" s="25"/>
      <c r="H50" s="36"/>
    </row>
    <row r="51" spans="1:8" s="17" customFormat="1" ht="30" customHeight="1">
      <c r="A51" s="36"/>
      <c r="B51" s="107" t="s">
        <v>75</v>
      </c>
      <c r="C51" s="108"/>
      <c r="D51" s="109"/>
      <c r="E51" s="36">
        <v>30</v>
      </c>
      <c r="F51" s="82"/>
      <c r="G51" s="25"/>
      <c r="H51" s="36"/>
    </row>
    <row r="52" spans="1:8" s="17" customFormat="1" ht="30" customHeight="1">
      <c r="A52" s="36"/>
      <c r="B52" s="107" t="s">
        <v>76</v>
      </c>
      <c r="C52" s="108"/>
      <c r="D52" s="109"/>
      <c r="E52" s="36">
        <v>25</v>
      </c>
      <c r="F52" s="82"/>
      <c r="G52" s="25"/>
      <c r="H52" s="36"/>
    </row>
    <row r="53" spans="1:8" s="17" customFormat="1" ht="30" customHeight="1">
      <c r="A53" s="36"/>
      <c r="B53" s="107" t="s">
        <v>77</v>
      </c>
      <c r="C53" s="108"/>
      <c r="D53" s="109"/>
      <c r="E53" s="36">
        <v>0</v>
      </c>
      <c r="F53" s="82"/>
      <c r="G53" s="25"/>
      <c r="H53" s="36"/>
    </row>
    <row r="54" spans="1:8" s="35" customFormat="1" ht="30" customHeight="1">
      <c r="A54" s="39"/>
      <c r="B54" s="110" t="s">
        <v>78</v>
      </c>
      <c r="C54" s="111"/>
      <c r="D54" s="112"/>
      <c r="E54" s="39">
        <f>E13+E32+E47</f>
        <v>100</v>
      </c>
      <c r="F54" s="168">
        <f>F13+F32+F47</f>
        <v>92</v>
      </c>
      <c r="G54" s="39"/>
      <c r="H54" s="39"/>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row>
    <row r="60" spans="1:8" ht="42" customHeight="1">
      <c r="A60" s="117" t="s">
        <v>89</v>
      </c>
      <c r="B60" s="161"/>
      <c r="C60" s="118"/>
      <c r="D60" s="117" t="s">
        <v>90</v>
      </c>
      <c r="E60" s="118"/>
      <c r="F60" s="36"/>
      <c r="G60" s="79"/>
      <c r="H60" s="28"/>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93</v>
      </c>
      <c r="E64" s="86"/>
      <c r="F64" s="86"/>
      <c r="G64" s="86"/>
      <c r="H64" s="86"/>
    </row>
    <row r="65" spans="2:8">
      <c r="D65" s="32"/>
      <c r="E65" s="32"/>
      <c r="F65" s="32"/>
      <c r="G65" s="32"/>
      <c r="H65" s="32"/>
    </row>
    <row r="68" spans="2:8" ht="16.5">
      <c r="D68" s="157" t="s">
        <v>140</v>
      </c>
      <c r="E68" s="157"/>
      <c r="F68" s="157"/>
      <c r="G68" s="157"/>
      <c r="H68" s="157"/>
    </row>
    <row r="70" spans="2:8" ht="15.75" customHeight="1">
      <c r="B70" s="119" t="s">
        <v>94</v>
      </c>
      <c r="C70" s="119"/>
      <c r="D70" s="119"/>
      <c r="E70" s="119"/>
      <c r="F70" s="119"/>
      <c r="G70" s="119"/>
      <c r="H70" s="119"/>
    </row>
    <row r="71" spans="2:8" ht="80.25" customHeight="1">
      <c r="B71" s="162"/>
      <c r="C71" s="121"/>
      <c r="D71" s="121"/>
      <c r="E71" s="121"/>
      <c r="F71" s="121"/>
      <c r="G71" s="121"/>
      <c r="H71" s="122"/>
    </row>
    <row r="72" spans="2:8" ht="30.75" customHeight="1">
      <c r="B72" s="34"/>
      <c r="D72" s="124" t="s">
        <v>128</v>
      </c>
      <c r="E72" s="124"/>
      <c r="F72" s="124"/>
      <c r="G72" s="124"/>
      <c r="H72" s="124"/>
    </row>
    <row r="73" spans="2:8" ht="22.5" customHeight="1">
      <c r="B73" s="31"/>
      <c r="D73" s="87" t="s">
        <v>96</v>
      </c>
      <c r="E73" s="87"/>
      <c r="F73" s="87"/>
      <c r="G73" s="87"/>
      <c r="H73" s="8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25" workbookViewId="0">
      <selection activeCell="H46" sqref="H46"/>
    </sheetView>
  </sheetViews>
  <sheetFormatPr defaultRowHeight="15.75"/>
  <cols>
    <col min="1" max="1" width="5.42578125" style="51" bestFit="1" customWidth="1"/>
    <col min="2" max="2" width="27.140625" style="52" customWidth="1"/>
    <col min="3" max="3" width="12.42578125" style="51" customWidth="1"/>
    <col min="4" max="4" width="8.7109375" style="51" customWidth="1"/>
    <col min="5" max="5" width="9.7109375" style="51" customWidth="1"/>
    <col min="6" max="6" width="10.42578125" style="51" customWidth="1"/>
    <col min="7" max="7" width="10.5703125" style="51" customWidth="1"/>
    <col min="8" max="8" width="11.7109375" style="51" customWidth="1"/>
    <col min="9" max="9" width="4.7109375" style="51" customWidth="1"/>
    <col min="10" max="256" width="9.140625" style="51"/>
    <col min="257" max="257" width="5.42578125" style="51" bestFit="1" customWidth="1"/>
    <col min="258" max="258" width="27.140625" style="51" customWidth="1"/>
    <col min="259" max="259" width="12.42578125" style="51" customWidth="1"/>
    <col min="260" max="260" width="8.7109375" style="51" customWidth="1"/>
    <col min="261" max="261" width="9.7109375" style="51" customWidth="1"/>
    <col min="262" max="262" width="10.42578125" style="51" customWidth="1"/>
    <col min="263" max="263" width="10.5703125" style="51" customWidth="1"/>
    <col min="264" max="264" width="11.7109375" style="51" customWidth="1"/>
    <col min="265" max="265" width="4.7109375" style="51" customWidth="1"/>
    <col min="266" max="512" width="9.140625" style="51"/>
    <col min="513" max="513" width="5.42578125" style="51" bestFit="1" customWidth="1"/>
    <col min="514" max="514" width="27.140625" style="51" customWidth="1"/>
    <col min="515" max="515" width="12.42578125" style="51" customWidth="1"/>
    <col min="516" max="516" width="8.7109375" style="51" customWidth="1"/>
    <col min="517" max="517" width="9.7109375" style="51" customWidth="1"/>
    <col min="518" max="518" width="10.42578125" style="51" customWidth="1"/>
    <col min="519" max="519" width="10.5703125" style="51" customWidth="1"/>
    <col min="520" max="520" width="11.7109375" style="51" customWidth="1"/>
    <col min="521" max="521" width="4.7109375" style="51" customWidth="1"/>
    <col min="522" max="768" width="9.140625" style="51"/>
    <col min="769" max="769" width="5.42578125" style="51" bestFit="1" customWidth="1"/>
    <col min="770" max="770" width="27.140625" style="51" customWidth="1"/>
    <col min="771" max="771" width="12.42578125" style="51" customWidth="1"/>
    <col min="772" max="772" width="8.7109375" style="51" customWidth="1"/>
    <col min="773" max="773" width="9.7109375" style="51" customWidth="1"/>
    <col min="774" max="774" width="10.42578125" style="51" customWidth="1"/>
    <col min="775" max="775" width="10.5703125" style="51" customWidth="1"/>
    <col min="776" max="776" width="11.7109375" style="51" customWidth="1"/>
    <col min="777" max="777" width="4.7109375" style="51" customWidth="1"/>
    <col min="778" max="1024" width="9.140625" style="51"/>
    <col min="1025" max="1025" width="5.42578125" style="51" bestFit="1" customWidth="1"/>
    <col min="1026" max="1026" width="27.140625" style="51" customWidth="1"/>
    <col min="1027" max="1027" width="12.42578125" style="51" customWidth="1"/>
    <col min="1028" max="1028" width="8.7109375" style="51" customWidth="1"/>
    <col min="1029" max="1029" width="9.7109375" style="51" customWidth="1"/>
    <col min="1030" max="1030" width="10.42578125" style="51" customWidth="1"/>
    <col min="1031" max="1031" width="10.5703125" style="51" customWidth="1"/>
    <col min="1032" max="1032" width="11.7109375" style="51" customWidth="1"/>
    <col min="1033" max="1033" width="4.7109375" style="51" customWidth="1"/>
    <col min="1034" max="1280" width="9.140625" style="51"/>
    <col min="1281" max="1281" width="5.42578125" style="51" bestFit="1" customWidth="1"/>
    <col min="1282" max="1282" width="27.140625" style="51" customWidth="1"/>
    <col min="1283" max="1283" width="12.42578125" style="51" customWidth="1"/>
    <col min="1284" max="1284" width="8.7109375" style="51" customWidth="1"/>
    <col min="1285" max="1285" width="9.7109375" style="51" customWidth="1"/>
    <col min="1286" max="1286" width="10.42578125" style="51" customWidth="1"/>
    <col min="1287" max="1287" width="10.5703125" style="51" customWidth="1"/>
    <col min="1288" max="1288" width="11.7109375" style="51" customWidth="1"/>
    <col min="1289" max="1289" width="4.7109375" style="51" customWidth="1"/>
    <col min="1290" max="1536" width="9.140625" style="51"/>
    <col min="1537" max="1537" width="5.42578125" style="51" bestFit="1" customWidth="1"/>
    <col min="1538" max="1538" width="27.140625" style="51" customWidth="1"/>
    <col min="1539" max="1539" width="12.42578125" style="51" customWidth="1"/>
    <col min="1540" max="1540" width="8.7109375" style="51" customWidth="1"/>
    <col min="1541" max="1541" width="9.7109375" style="51" customWidth="1"/>
    <col min="1542" max="1542" width="10.42578125" style="51" customWidth="1"/>
    <col min="1543" max="1543" width="10.5703125" style="51" customWidth="1"/>
    <col min="1544" max="1544" width="11.7109375" style="51" customWidth="1"/>
    <col min="1545" max="1545" width="4.7109375" style="51" customWidth="1"/>
    <col min="1546" max="1792" width="9.140625" style="51"/>
    <col min="1793" max="1793" width="5.42578125" style="51" bestFit="1" customWidth="1"/>
    <col min="1794" max="1794" width="27.140625" style="51" customWidth="1"/>
    <col min="1795" max="1795" width="12.42578125" style="51" customWidth="1"/>
    <col min="1796" max="1796" width="8.7109375" style="51" customWidth="1"/>
    <col min="1797" max="1797" width="9.7109375" style="51" customWidth="1"/>
    <col min="1798" max="1798" width="10.42578125" style="51" customWidth="1"/>
    <col min="1799" max="1799" width="10.5703125" style="51" customWidth="1"/>
    <col min="1800" max="1800" width="11.7109375" style="51" customWidth="1"/>
    <col min="1801" max="1801" width="4.7109375" style="51" customWidth="1"/>
    <col min="1802" max="2048" width="9.140625" style="51"/>
    <col min="2049" max="2049" width="5.42578125" style="51" bestFit="1" customWidth="1"/>
    <col min="2050" max="2050" width="27.140625" style="51" customWidth="1"/>
    <col min="2051" max="2051" width="12.42578125" style="51" customWidth="1"/>
    <col min="2052" max="2052" width="8.7109375" style="51" customWidth="1"/>
    <col min="2053" max="2053" width="9.7109375" style="51" customWidth="1"/>
    <col min="2054" max="2054" width="10.42578125" style="51" customWidth="1"/>
    <col min="2055" max="2055" width="10.5703125" style="51" customWidth="1"/>
    <col min="2056" max="2056" width="11.7109375" style="51" customWidth="1"/>
    <col min="2057" max="2057" width="4.7109375" style="51" customWidth="1"/>
    <col min="2058" max="2304" width="9.140625" style="51"/>
    <col min="2305" max="2305" width="5.42578125" style="51" bestFit="1" customWidth="1"/>
    <col min="2306" max="2306" width="27.140625" style="51" customWidth="1"/>
    <col min="2307" max="2307" width="12.42578125" style="51" customWidth="1"/>
    <col min="2308" max="2308" width="8.7109375" style="51" customWidth="1"/>
    <col min="2309" max="2309" width="9.7109375" style="51" customWidth="1"/>
    <col min="2310" max="2310" width="10.42578125" style="51" customWidth="1"/>
    <col min="2311" max="2311" width="10.5703125" style="51" customWidth="1"/>
    <col min="2312" max="2312" width="11.7109375" style="51" customWidth="1"/>
    <col min="2313" max="2313" width="4.7109375" style="51" customWidth="1"/>
    <col min="2314" max="2560" width="9.140625" style="51"/>
    <col min="2561" max="2561" width="5.42578125" style="51" bestFit="1" customWidth="1"/>
    <col min="2562" max="2562" width="27.140625" style="51" customWidth="1"/>
    <col min="2563" max="2563" width="12.42578125" style="51" customWidth="1"/>
    <col min="2564" max="2564" width="8.7109375" style="51" customWidth="1"/>
    <col min="2565" max="2565" width="9.7109375" style="51" customWidth="1"/>
    <col min="2566" max="2566" width="10.42578125" style="51" customWidth="1"/>
    <col min="2567" max="2567" width="10.5703125" style="51" customWidth="1"/>
    <col min="2568" max="2568" width="11.7109375" style="51" customWidth="1"/>
    <col min="2569" max="2569" width="4.7109375" style="51" customWidth="1"/>
    <col min="2570" max="2816" width="9.140625" style="51"/>
    <col min="2817" max="2817" width="5.42578125" style="51" bestFit="1" customWidth="1"/>
    <col min="2818" max="2818" width="27.140625" style="51" customWidth="1"/>
    <col min="2819" max="2819" width="12.42578125" style="51" customWidth="1"/>
    <col min="2820" max="2820" width="8.7109375" style="51" customWidth="1"/>
    <col min="2821" max="2821" width="9.7109375" style="51" customWidth="1"/>
    <col min="2822" max="2822" width="10.42578125" style="51" customWidth="1"/>
    <col min="2823" max="2823" width="10.5703125" style="51" customWidth="1"/>
    <col min="2824" max="2824" width="11.7109375" style="51" customWidth="1"/>
    <col min="2825" max="2825" width="4.7109375" style="51" customWidth="1"/>
    <col min="2826" max="3072" width="9.140625" style="51"/>
    <col min="3073" max="3073" width="5.42578125" style="51" bestFit="1" customWidth="1"/>
    <col min="3074" max="3074" width="27.140625" style="51" customWidth="1"/>
    <col min="3075" max="3075" width="12.42578125" style="51" customWidth="1"/>
    <col min="3076" max="3076" width="8.7109375" style="51" customWidth="1"/>
    <col min="3077" max="3077" width="9.7109375" style="51" customWidth="1"/>
    <col min="3078" max="3078" width="10.42578125" style="51" customWidth="1"/>
    <col min="3079" max="3079" width="10.5703125" style="51" customWidth="1"/>
    <col min="3080" max="3080" width="11.7109375" style="51" customWidth="1"/>
    <col min="3081" max="3081" width="4.7109375" style="51" customWidth="1"/>
    <col min="3082" max="3328" width="9.140625" style="51"/>
    <col min="3329" max="3329" width="5.42578125" style="51" bestFit="1" customWidth="1"/>
    <col min="3330" max="3330" width="27.140625" style="51" customWidth="1"/>
    <col min="3331" max="3331" width="12.42578125" style="51" customWidth="1"/>
    <col min="3332" max="3332" width="8.7109375" style="51" customWidth="1"/>
    <col min="3333" max="3333" width="9.7109375" style="51" customWidth="1"/>
    <col min="3334" max="3334" width="10.42578125" style="51" customWidth="1"/>
    <col min="3335" max="3335" width="10.5703125" style="51" customWidth="1"/>
    <col min="3336" max="3336" width="11.7109375" style="51" customWidth="1"/>
    <col min="3337" max="3337" width="4.7109375" style="51" customWidth="1"/>
    <col min="3338" max="3584" width="9.140625" style="51"/>
    <col min="3585" max="3585" width="5.42578125" style="51" bestFit="1" customWidth="1"/>
    <col min="3586" max="3586" width="27.140625" style="51" customWidth="1"/>
    <col min="3587" max="3587" width="12.42578125" style="51" customWidth="1"/>
    <col min="3588" max="3588" width="8.7109375" style="51" customWidth="1"/>
    <col min="3589" max="3589" width="9.7109375" style="51" customWidth="1"/>
    <col min="3590" max="3590" width="10.42578125" style="51" customWidth="1"/>
    <col min="3591" max="3591" width="10.5703125" style="51" customWidth="1"/>
    <col min="3592" max="3592" width="11.7109375" style="51" customWidth="1"/>
    <col min="3593" max="3593" width="4.7109375" style="51" customWidth="1"/>
    <col min="3594" max="3840" width="9.140625" style="51"/>
    <col min="3841" max="3841" width="5.42578125" style="51" bestFit="1" customWidth="1"/>
    <col min="3842" max="3842" width="27.140625" style="51" customWidth="1"/>
    <col min="3843" max="3843" width="12.42578125" style="51" customWidth="1"/>
    <col min="3844" max="3844" width="8.7109375" style="51" customWidth="1"/>
    <col min="3845" max="3845" width="9.7109375" style="51" customWidth="1"/>
    <col min="3846" max="3846" width="10.42578125" style="51" customWidth="1"/>
    <col min="3847" max="3847" width="10.5703125" style="51" customWidth="1"/>
    <col min="3848" max="3848" width="11.7109375" style="51" customWidth="1"/>
    <col min="3849" max="3849" width="4.7109375" style="51" customWidth="1"/>
    <col min="3850" max="4096" width="9.140625" style="51"/>
    <col min="4097" max="4097" width="5.42578125" style="51" bestFit="1" customWidth="1"/>
    <col min="4098" max="4098" width="27.140625" style="51" customWidth="1"/>
    <col min="4099" max="4099" width="12.42578125" style="51" customWidth="1"/>
    <col min="4100" max="4100" width="8.7109375" style="51" customWidth="1"/>
    <col min="4101" max="4101" width="9.7109375" style="51" customWidth="1"/>
    <col min="4102" max="4102" width="10.42578125" style="51" customWidth="1"/>
    <col min="4103" max="4103" width="10.5703125" style="51" customWidth="1"/>
    <col min="4104" max="4104" width="11.7109375" style="51" customWidth="1"/>
    <col min="4105" max="4105" width="4.7109375" style="51" customWidth="1"/>
    <col min="4106" max="4352" width="9.140625" style="51"/>
    <col min="4353" max="4353" width="5.42578125" style="51" bestFit="1" customWidth="1"/>
    <col min="4354" max="4354" width="27.140625" style="51" customWidth="1"/>
    <col min="4355" max="4355" width="12.42578125" style="51" customWidth="1"/>
    <col min="4356" max="4356" width="8.7109375" style="51" customWidth="1"/>
    <col min="4357" max="4357" width="9.7109375" style="51" customWidth="1"/>
    <col min="4358" max="4358" width="10.42578125" style="51" customWidth="1"/>
    <col min="4359" max="4359" width="10.5703125" style="51" customWidth="1"/>
    <col min="4360" max="4360" width="11.7109375" style="51" customWidth="1"/>
    <col min="4361" max="4361" width="4.7109375" style="51" customWidth="1"/>
    <col min="4362" max="4608" width="9.140625" style="51"/>
    <col min="4609" max="4609" width="5.42578125" style="51" bestFit="1" customWidth="1"/>
    <col min="4610" max="4610" width="27.140625" style="51" customWidth="1"/>
    <col min="4611" max="4611" width="12.42578125" style="51" customWidth="1"/>
    <col min="4612" max="4612" width="8.7109375" style="51" customWidth="1"/>
    <col min="4613" max="4613" width="9.7109375" style="51" customWidth="1"/>
    <col min="4614" max="4614" width="10.42578125" style="51" customWidth="1"/>
    <col min="4615" max="4615" width="10.5703125" style="51" customWidth="1"/>
    <col min="4616" max="4616" width="11.7109375" style="51" customWidth="1"/>
    <col min="4617" max="4617" width="4.7109375" style="51" customWidth="1"/>
    <col min="4618" max="4864" width="9.140625" style="51"/>
    <col min="4865" max="4865" width="5.42578125" style="51" bestFit="1" customWidth="1"/>
    <col min="4866" max="4866" width="27.140625" style="51" customWidth="1"/>
    <col min="4867" max="4867" width="12.42578125" style="51" customWidth="1"/>
    <col min="4868" max="4868" width="8.7109375" style="51" customWidth="1"/>
    <col min="4869" max="4869" width="9.7109375" style="51" customWidth="1"/>
    <col min="4870" max="4870" width="10.42578125" style="51" customWidth="1"/>
    <col min="4871" max="4871" width="10.5703125" style="51" customWidth="1"/>
    <col min="4872" max="4872" width="11.7109375" style="51" customWidth="1"/>
    <col min="4873" max="4873" width="4.7109375" style="51" customWidth="1"/>
    <col min="4874" max="5120" width="9.140625" style="51"/>
    <col min="5121" max="5121" width="5.42578125" style="51" bestFit="1" customWidth="1"/>
    <col min="5122" max="5122" width="27.140625" style="51" customWidth="1"/>
    <col min="5123" max="5123" width="12.42578125" style="51" customWidth="1"/>
    <col min="5124" max="5124" width="8.7109375" style="51" customWidth="1"/>
    <col min="5125" max="5125" width="9.7109375" style="51" customWidth="1"/>
    <col min="5126" max="5126" width="10.42578125" style="51" customWidth="1"/>
    <col min="5127" max="5127" width="10.5703125" style="51" customWidth="1"/>
    <col min="5128" max="5128" width="11.7109375" style="51" customWidth="1"/>
    <col min="5129" max="5129" width="4.7109375" style="51" customWidth="1"/>
    <col min="5130" max="5376" width="9.140625" style="51"/>
    <col min="5377" max="5377" width="5.42578125" style="51" bestFit="1" customWidth="1"/>
    <col min="5378" max="5378" width="27.140625" style="51" customWidth="1"/>
    <col min="5379" max="5379" width="12.42578125" style="51" customWidth="1"/>
    <col min="5380" max="5380" width="8.7109375" style="51" customWidth="1"/>
    <col min="5381" max="5381" width="9.7109375" style="51" customWidth="1"/>
    <col min="5382" max="5382" width="10.42578125" style="51" customWidth="1"/>
    <col min="5383" max="5383" width="10.5703125" style="51" customWidth="1"/>
    <col min="5384" max="5384" width="11.7109375" style="51" customWidth="1"/>
    <col min="5385" max="5385" width="4.7109375" style="51" customWidth="1"/>
    <col min="5386" max="5632" width="9.140625" style="51"/>
    <col min="5633" max="5633" width="5.42578125" style="51" bestFit="1" customWidth="1"/>
    <col min="5634" max="5634" width="27.140625" style="51" customWidth="1"/>
    <col min="5635" max="5635" width="12.42578125" style="51" customWidth="1"/>
    <col min="5636" max="5636" width="8.7109375" style="51" customWidth="1"/>
    <col min="5637" max="5637" width="9.7109375" style="51" customWidth="1"/>
    <col min="5638" max="5638" width="10.42578125" style="51" customWidth="1"/>
    <col min="5639" max="5639" width="10.5703125" style="51" customWidth="1"/>
    <col min="5640" max="5640" width="11.7109375" style="51" customWidth="1"/>
    <col min="5641" max="5641" width="4.7109375" style="51" customWidth="1"/>
    <col min="5642" max="5888" width="9.140625" style="51"/>
    <col min="5889" max="5889" width="5.42578125" style="51" bestFit="1" customWidth="1"/>
    <col min="5890" max="5890" width="27.140625" style="51" customWidth="1"/>
    <col min="5891" max="5891" width="12.42578125" style="51" customWidth="1"/>
    <col min="5892" max="5892" width="8.7109375" style="51" customWidth="1"/>
    <col min="5893" max="5893" width="9.7109375" style="51" customWidth="1"/>
    <col min="5894" max="5894" width="10.42578125" style="51" customWidth="1"/>
    <col min="5895" max="5895" width="10.5703125" style="51" customWidth="1"/>
    <col min="5896" max="5896" width="11.7109375" style="51" customWidth="1"/>
    <col min="5897" max="5897" width="4.7109375" style="51" customWidth="1"/>
    <col min="5898" max="6144" width="9.140625" style="51"/>
    <col min="6145" max="6145" width="5.42578125" style="51" bestFit="1" customWidth="1"/>
    <col min="6146" max="6146" width="27.140625" style="51" customWidth="1"/>
    <col min="6147" max="6147" width="12.42578125" style="51" customWidth="1"/>
    <col min="6148" max="6148" width="8.7109375" style="51" customWidth="1"/>
    <col min="6149" max="6149" width="9.7109375" style="51" customWidth="1"/>
    <col min="6150" max="6150" width="10.42578125" style="51" customWidth="1"/>
    <col min="6151" max="6151" width="10.5703125" style="51" customWidth="1"/>
    <col min="6152" max="6152" width="11.7109375" style="51" customWidth="1"/>
    <col min="6153" max="6153" width="4.7109375" style="51" customWidth="1"/>
    <col min="6154" max="6400" width="9.140625" style="51"/>
    <col min="6401" max="6401" width="5.42578125" style="51" bestFit="1" customWidth="1"/>
    <col min="6402" max="6402" width="27.140625" style="51" customWidth="1"/>
    <col min="6403" max="6403" width="12.42578125" style="51" customWidth="1"/>
    <col min="6404" max="6404" width="8.7109375" style="51" customWidth="1"/>
    <col min="6405" max="6405" width="9.7109375" style="51" customWidth="1"/>
    <col min="6406" max="6406" width="10.42578125" style="51" customWidth="1"/>
    <col min="6407" max="6407" width="10.5703125" style="51" customWidth="1"/>
    <col min="6408" max="6408" width="11.7109375" style="51" customWidth="1"/>
    <col min="6409" max="6409" width="4.7109375" style="51" customWidth="1"/>
    <col min="6410" max="6656" width="9.140625" style="51"/>
    <col min="6657" max="6657" width="5.42578125" style="51" bestFit="1" customWidth="1"/>
    <col min="6658" max="6658" width="27.140625" style="51" customWidth="1"/>
    <col min="6659" max="6659" width="12.42578125" style="51" customWidth="1"/>
    <col min="6660" max="6660" width="8.7109375" style="51" customWidth="1"/>
    <col min="6661" max="6661" width="9.7109375" style="51" customWidth="1"/>
    <col min="6662" max="6662" width="10.42578125" style="51" customWidth="1"/>
    <col min="6663" max="6663" width="10.5703125" style="51" customWidth="1"/>
    <col min="6664" max="6664" width="11.7109375" style="51" customWidth="1"/>
    <col min="6665" max="6665" width="4.7109375" style="51" customWidth="1"/>
    <col min="6666" max="6912" width="9.140625" style="51"/>
    <col min="6913" max="6913" width="5.42578125" style="51" bestFit="1" customWidth="1"/>
    <col min="6914" max="6914" width="27.140625" style="51" customWidth="1"/>
    <col min="6915" max="6915" width="12.42578125" style="51" customWidth="1"/>
    <col min="6916" max="6916" width="8.7109375" style="51" customWidth="1"/>
    <col min="6917" max="6917" width="9.7109375" style="51" customWidth="1"/>
    <col min="6918" max="6918" width="10.42578125" style="51" customWidth="1"/>
    <col min="6919" max="6919" width="10.5703125" style="51" customWidth="1"/>
    <col min="6920" max="6920" width="11.7109375" style="51" customWidth="1"/>
    <col min="6921" max="6921" width="4.7109375" style="51" customWidth="1"/>
    <col min="6922" max="7168" width="9.140625" style="51"/>
    <col min="7169" max="7169" width="5.42578125" style="51" bestFit="1" customWidth="1"/>
    <col min="7170" max="7170" width="27.140625" style="51" customWidth="1"/>
    <col min="7171" max="7171" width="12.42578125" style="51" customWidth="1"/>
    <col min="7172" max="7172" width="8.7109375" style="51" customWidth="1"/>
    <col min="7173" max="7173" width="9.7109375" style="51" customWidth="1"/>
    <col min="7174" max="7174" width="10.42578125" style="51" customWidth="1"/>
    <col min="7175" max="7175" width="10.5703125" style="51" customWidth="1"/>
    <col min="7176" max="7176" width="11.7109375" style="51" customWidth="1"/>
    <col min="7177" max="7177" width="4.7109375" style="51" customWidth="1"/>
    <col min="7178" max="7424" width="9.140625" style="51"/>
    <col min="7425" max="7425" width="5.42578125" style="51" bestFit="1" customWidth="1"/>
    <col min="7426" max="7426" width="27.140625" style="51" customWidth="1"/>
    <col min="7427" max="7427" width="12.42578125" style="51" customWidth="1"/>
    <col min="7428" max="7428" width="8.7109375" style="51" customWidth="1"/>
    <col min="7429" max="7429" width="9.7109375" style="51" customWidth="1"/>
    <col min="7430" max="7430" width="10.42578125" style="51" customWidth="1"/>
    <col min="7431" max="7431" width="10.5703125" style="51" customWidth="1"/>
    <col min="7432" max="7432" width="11.7109375" style="51" customWidth="1"/>
    <col min="7433" max="7433" width="4.7109375" style="51" customWidth="1"/>
    <col min="7434" max="7680" width="9.140625" style="51"/>
    <col min="7681" max="7681" width="5.42578125" style="51" bestFit="1" customWidth="1"/>
    <col min="7682" max="7682" width="27.140625" style="51" customWidth="1"/>
    <col min="7683" max="7683" width="12.42578125" style="51" customWidth="1"/>
    <col min="7684" max="7684" width="8.7109375" style="51" customWidth="1"/>
    <col min="7685" max="7685" width="9.7109375" style="51" customWidth="1"/>
    <col min="7686" max="7686" width="10.42578125" style="51" customWidth="1"/>
    <col min="7687" max="7687" width="10.5703125" style="51" customWidth="1"/>
    <col min="7688" max="7688" width="11.7109375" style="51" customWidth="1"/>
    <col min="7689" max="7689" width="4.7109375" style="51" customWidth="1"/>
    <col min="7690" max="7936" width="9.140625" style="51"/>
    <col min="7937" max="7937" width="5.42578125" style="51" bestFit="1" customWidth="1"/>
    <col min="7938" max="7938" width="27.140625" style="51" customWidth="1"/>
    <col min="7939" max="7939" width="12.42578125" style="51" customWidth="1"/>
    <col min="7940" max="7940" width="8.7109375" style="51" customWidth="1"/>
    <col min="7941" max="7941" width="9.7109375" style="51" customWidth="1"/>
    <col min="7942" max="7942" width="10.42578125" style="51" customWidth="1"/>
    <col min="7943" max="7943" width="10.5703125" style="51" customWidth="1"/>
    <col min="7944" max="7944" width="11.7109375" style="51" customWidth="1"/>
    <col min="7945" max="7945" width="4.7109375" style="51" customWidth="1"/>
    <col min="7946" max="8192" width="9.140625" style="51"/>
    <col min="8193" max="8193" width="5.42578125" style="51" bestFit="1" customWidth="1"/>
    <col min="8194" max="8194" width="27.140625" style="51" customWidth="1"/>
    <col min="8195" max="8195" width="12.42578125" style="51" customWidth="1"/>
    <col min="8196" max="8196" width="8.7109375" style="51" customWidth="1"/>
    <col min="8197" max="8197" width="9.7109375" style="51" customWidth="1"/>
    <col min="8198" max="8198" width="10.42578125" style="51" customWidth="1"/>
    <col min="8199" max="8199" width="10.5703125" style="51" customWidth="1"/>
    <col min="8200" max="8200" width="11.7109375" style="51" customWidth="1"/>
    <col min="8201" max="8201" width="4.7109375" style="51" customWidth="1"/>
    <col min="8202" max="8448" width="9.140625" style="51"/>
    <col min="8449" max="8449" width="5.42578125" style="51" bestFit="1" customWidth="1"/>
    <col min="8450" max="8450" width="27.140625" style="51" customWidth="1"/>
    <col min="8451" max="8451" width="12.42578125" style="51" customWidth="1"/>
    <col min="8452" max="8452" width="8.7109375" style="51" customWidth="1"/>
    <col min="8453" max="8453" width="9.7109375" style="51" customWidth="1"/>
    <col min="8454" max="8454" width="10.42578125" style="51" customWidth="1"/>
    <col min="8455" max="8455" width="10.5703125" style="51" customWidth="1"/>
    <col min="8456" max="8456" width="11.7109375" style="51" customWidth="1"/>
    <col min="8457" max="8457" width="4.7109375" style="51" customWidth="1"/>
    <col min="8458" max="8704" width="9.140625" style="51"/>
    <col min="8705" max="8705" width="5.42578125" style="51" bestFit="1" customWidth="1"/>
    <col min="8706" max="8706" width="27.140625" style="51" customWidth="1"/>
    <col min="8707" max="8707" width="12.42578125" style="51" customWidth="1"/>
    <col min="8708" max="8708" width="8.7109375" style="51" customWidth="1"/>
    <col min="8709" max="8709" width="9.7109375" style="51" customWidth="1"/>
    <col min="8710" max="8710" width="10.42578125" style="51" customWidth="1"/>
    <col min="8711" max="8711" width="10.5703125" style="51" customWidth="1"/>
    <col min="8712" max="8712" width="11.7109375" style="51" customWidth="1"/>
    <col min="8713" max="8713" width="4.7109375" style="51" customWidth="1"/>
    <col min="8714" max="8960" width="9.140625" style="51"/>
    <col min="8961" max="8961" width="5.42578125" style="51" bestFit="1" customWidth="1"/>
    <col min="8962" max="8962" width="27.140625" style="51" customWidth="1"/>
    <col min="8963" max="8963" width="12.42578125" style="51" customWidth="1"/>
    <col min="8964" max="8964" width="8.7109375" style="51" customWidth="1"/>
    <col min="8965" max="8965" width="9.7109375" style="51" customWidth="1"/>
    <col min="8966" max="8966" width="10.42578125" style="51" customWidth="1"/>
    <col min="8967" max="8967" width="10.5703125" style="51" customWidth="1"/>
    <col min="8968" max="8968" width="11.7109375" style="51" customWidth="1"/>
    <col min="8969" max="8969" width="4.7109375" style="51" customWidth="1"/>
    <col min="8970" max="9216" width="9.140625" style="51"/>
    <col min="9217" max="9217" width="5.42578125" style="51" bestFit="1" customWidth="1"/>
    <col min="9218" max="9218" width="27.140625" style="51" customWidth="1"/>
    <col min="9219" max="9219" width="12.42578125" style="51" customWidth="1"/>
    <col min="9220" max="9220" width="8.7109375" style="51" customWidth="1"/>
    <col min="9221" max="9221" width="9.7109375" style="51" customWidth="1"/>
    <col min="9222" max="9222" width="10.42578125" style="51" customWidth="1"/>
    <col min="9223" max="9223" width="10.5703125" style="51" customWidth="1"/>
    <col min="9224" max="9224" width="11.7109375" style="51" customWidth="1"/>
    <col min="9225" max="9225" width="4.7109375" style="51" customWidth="1"/>
    <col min="9226" max="9472" width="9.140625" style="51"/>
    <col min="9473" max="9473" width="5.42578125" style="51" bestFit="1" customWidth="1"/>
    <col min="9474" max="9474" width="27.140625" style="51" customWidth="1"/>
    <col min="9475" max="9475" width="12.42578125" style="51" customWidth="1"/>
    <col min="9476" max="9476" width="8.7109375" style="51" customWidth="1"/>
    <col min="9477" max="9477" width="9.7109375" style="51" customWidth="1"/>
    <col min="9478" max="9478" width="10.42578125" style="51" customWidth="1"/>
    <col min="9479" max="9479" width="10.5703125" style="51" customWidth="1"/>
    <col min="9480" max="9480" width="11.7109375" style="51" customWidth="1"/>
    <col min="9481" max="9481" width="4.7109375" style="51" customWidth="1"/>
    <col min="9482" max="9728" width="9.140625" style="51"/>
    <col min="9729" max="9729" width="5.42578125" style="51" bestFit="1" customWidth="1"/>
    <col min="9730" max="9730" width="27.140625" style="51" customWidth="1"/>
    <col min="9731" max="9731" width="12.42578125" style="51" customWidth="1"/>
    <col min="9732" max="9732" width="8.7109375" style="51" customWidth="1"/>
    <col min="9733" max="9733" width="9.7109375" style="51" customWidth="1"/>
    <col min="9734" max="9734" width="10.42578125" style="51" customWidth="1"/>
    <col min="9735" max="9735" width="10.5703125" style="51" customWidth="1"/>
    <col min="9736" max="9736" width="11.7109375" style="51" customWidth="1"/>
    <col min="9737" max="9737" width="4.7109375" style="51" customWidth="1"/>
    <col min="9738" max="9984" width="9.140625" style="51"/>
    <col min="9985" max="9985" width="5.42578125" style="51" bestFit="1" customWidth="1"/>
    <col min="9986" max="9986" width="27.140625" style="51" customWidth="1"/>
    <col min="9987" max="9987" width="12.42578125" style="51" customWidth="1"/>
    <col min="9988" max="9988" width="8.7109375" style="51" customWidth="1"/>
    <col min="9989" max="9989" width="9.7109375" style="51" customWidth="1"/>
    <col min="9990" max="9990" width="10.42578125" style="51" customWidth="1"/>
    <col min="9991" max="9991" width="10.5703125" style="51" customWidth="1"/>
    <col min="9992" max="9992" width="11.7109375" style="51" customWidth="1"/>
    <col min="9993" max="9993" width="4.7109375" style="51" customWidth="1"/>
    <col min="9994" max="10240" width="9.140625" style="51"/>
    <col min="10241" max="10241" width="5.42578125" style="51" bestFit="1" customWidth="1"/>
    <col min="10242" max="10242" width="27.140625" style="51" customWidth="1"/>
    <col min="10243" max="10243" width="12.42578125" style="51" customWidth="1"/>
    <col min="10244" max="10244" width="8.7109375" style="51" customWidth="1"/>
    <col min="10245" max="10245" width="9.7109375" style="51" customWidth="1"/>
    <col min="10246" max="10246" width="10.42578125" style="51" customWidth="1"/>
    <col min="10247" max="10247" width="10.5703125" style="51" customWidth="1"/>
    <col min="10248" max="10248" width="11.7109375" style="51" customWidth="1"/>
    <col min="10249" max="10249" width="4.7109375" style="51" customWidth="1"/>
    <col min="10250" max="10496" width="9.140625" style="51"/>
    <col min="10497" max="10497" width="5.42578125" style="51" bestFit="1" customWidth="1"/>
    <col min="10498" max="10498" width="27.140625" style="51" customWidth="1"/>
    <col min="10499" max="10499" width="12.42578125" style="51" customWidth="1"/>
    <col min="10500" max="10500" width="8.7109375" style="51" customWidth="1"/>
    <col min="10501" max="10501" width="9.7109375" style="51" customWidth="1"/>
    <col min="10502" max="10502" width="10.42578125" style="51" customWidth="1"/>
    <col min="10503" max="10503" width="10.5703125" style="51" customWidth="1"/>
    <col min="10504" max="10504" width="11.7109375" style="51" customWidth="1"/>
    <col min="10505" max="10505" width="4.7109375" style="51" customWidth="1"/>
    <col min="10506" max="10752" width="9.140625" style="51"/>
    <col min="10753" max="10753" width="5.42578125" style="51" bestFit="1" customWidth="1"/>
    <col min="10754" max="10754" width="27.140625" style="51" customWidth="1"/>
    <col min="10755" max="10755" width="12.42578125" style="51" customWidth="1"/>
    <col min="10756" max="10756" width="8.7109375" style="51" customWidth="1"/>
    <col min="10757" max="10757" width="9.7109375" style="51" customWidth="1"/>
    <col min="10758" max="10758" width="10.42578125" style="51" customWidth="1"/>
    <col min="10759" max="10759" width="10.5703125" style="51" customWidth="1"/>
    <col min="10760" max="10760" width="11.7109375" style="51" customWidth="1"/>
    <col min="10761" max="10761" width="4.7109375" style="51" customWidth="1"/>
    <col min="10762" max="11008" width="9.140625" style="51"/>
    <col min="11009" max="11009" width="5.42578125" style="51" bestFit="1" customWidth="1"/>
    <col min="11010" max="11010" width="27.140625" style="51" customWidth="1"/>
    <col min="11011" max="11011" width="12.42578125" style="51" customWidth="1"/>
    <col min="11012" max="11012" width="8.7109375" style="51" customWidth="1"/>
    <col min="11013" max="11013" width="9.7109375" style="51" customWidth="1"/>
    <col min="11014" max="11014" width="10.42578125" style="51" customWidth="1"/>
    <col min="11015" max="11015" width="10.5703125" style="51" customWidth="1"/>
    <col min="11016" max="11016" width="11.7109375" style="51" customWidth="1"/>
    <col min="11017" max="11017" width="4.7109375" style="51" customWidth="1"/>
    <col min="11018" max="11264" width="9.140625" style="51"/>
    <col min="11265" max="11265" width="5.42578125" style="51" bestFit="1" customWidth="1"/>
    <col min="11266" max="11266" width="27.140625" style="51" customWidth="1"/>
    <col min="11267" max="11267" width="12.42578125" style="51" customWidth="1"/>
    <col min="11268" max="11268" width="8.7109375" style="51" customWidth="1"/>
    <col min="11269" max="11269" width="9.7109375" style="51" customWidth="1"/>
    <col min="11270" max="11270" width="10.42578125" style="51" customWidth="1"/>
    <col min="11271" max="11271" width="10.5703125" style="51" customWidth="1"/>
    <col min="11272" max="11272" width="11.7109375" style="51" customWidth="1"/>
    <col min="11273" max="11273" width="4.7109375" style="51" customWidth="1"/>
    <col min="11274" max="11520" width="9.140625" style="51"/>
    <col min="11521" max="11521" width="5.42578125" style="51" bestFit="1" customWidth="1"/>
    <col min="11522" max="11522" width="27.140625" style="51" customWidth="1"/>
    <col min="11523" max="11523" width="12.42578125" style="51" customWidth="1"/>
    <col min="11524" max="11524" width="8.7109375" style="51" customWidth="1"/>
    <col min="11525" max="11525" width="9.7109375" style="51" customWidth="1"/>
    <col min="11526" max="11526" width="10.42578125" style="51" customWidth="1"/>
    <col min="11527" max="11527" width="10.5703125" style="51" customWidth="1"/>
    <col min="11528" max="11528" width="11.7109375" style="51" customWidth="1"/>
    <col min="11529" max="11529" width="4.7109375" style="51" customWidth="1"/>
    <col min="11530" max="11776" width="9.140625" style="51"/>
    <col min="11777" max="11777" width="5.42578125" style="51" bestFit="1" customWidth="1"/>
    <col min="11778" max="11778" width="27.140625" style="51" customWidth="1"/>
    <col min="11779" max="11779" width="12.42578125" style="51" customWidth="1"/>
    <col min="11780" max="11780" width="8.7109375" style="51" customWidth="1"/>
    <col min="11781" max="11781" width="9.7109375" style="51" customWidth="1"/>
    <col min="11782" max="11782" width="10.42578125" style="51" customWidth="1"/>
    <col min="11783" max="11783" width="10.5703125" style="51" customWidth="1"/>
    <col min="11784" max="11784" width="11.7109375" style="51" customWidth="1"/>
    <col min="11785" max="11785" width="4.7109375" style="51" customWidth="1"/>
    <col min="11786" max="12032" width="9.140625" style="51"/>
    <col min="12033" max="12033" width="5.42578125" style="51" bestFit="1" customWidth="1"/>
    <col min="12034" max="12034" width="27.140625" style="51" customWidth="1"/>
    <col min="12035" max="12035" width="12.42578125" style="51" customWidth="1"/>
    <col min="12036" max="12036" width="8.7109375" style="51" customWidth="1"/>
    <col min="12037" max="12037" width="9.7109375" style="51" customWidth="1"/>
    <col min="12038" max="12038" width="10.42578125" style="51" customWidth="1"/>
    <col min="12039" max="12039" width="10.5703125" style="51" customWidth="1"/>
    <col min="12040" max="12040" width="11.7109375" style="51" customWidth="1"/>
    <col min="12041" max="12041" width="4.7109375" style="51" customWidth="1"/>
    <col min="12042" max="12288" width="9.140625" style="51"/>
    <col min="12289" max="12289" width="5.42578125" style="51" bestFit="1" customWidth="1"/>
    <col min="12290" max="12290" width="27.140625" style="51" customWidth="1"/>
    <col min="12291" max="12291" width="12.42578125" style="51" customWidth="1"/>
    <col min="12292" max="12292" width="8.7109375" style="51" customWidth="1"/>
    <col min="12293" max="12293" width="9.7109375" style="51" customWidth="1"/>
    <col min="12294" max="12294" width="10.42578125" style="51" customWidth="1"/>
    <col min="12295" max="12295" width="10.5703125" style="51" customWidth="1"/>
    <col min="12296" max="12296" width="11.7109375" style="51" customWidth="1"/>
    <col min="12297" max="12297" width="4.7109375" style="51" customWidth="1"/>
    <col min="12298" max="12544" width="9.140625" style="51"/>
    <col min="12545" max="12545" width="5.42578125" style="51" bestFit="1" customWidth="1"/>
    <col min="12546" max="12546" width="27.140625" style="51" customWidth="1"/>
    <col min="12547" max="12547" width="12.42578125" style="51" customWidth="1"/>
    <col min="12548" max="12548" width="8.7109375" style="51" customWidth="1"/>
    <col min="12549" max="12549" width="9.7109375" style="51" customWidth="1"/>
    <col min="12550" max="12550" width="10.42578125" style="51" customWidth="1"/>
    <col min="12551" max="12551" width="10.5703125" style="51" customWidth="1"/>
    <col min="12552" max="12552" width="11.7109375" style="51" customWidth="1"/>
    <col min="12553" max="12553" width="4.7109375" style="51" customWidth="1"/>
    <col min="12554" max="12800" width="9.140625" style="51"/>
    <col min="12801" max="12801" width="5.42578125" style="51" bestFit="1" customWidth="1"/>
    <col min="12802" max="12802" width="27.140625" style="51" customWidth="1"/>
    <col min="12803" max="12803" width="12.42578125" style="51" customWidth="1"/>
    <col min="12804" max="12804" width="8.7109375" style="51" customWidth="1"/>
    <col min="12805" max="12805" width="9.7109375" style="51" customWidth="1"/>
    <col min="12806" max="12806" width="10.42578125" style="51" customWidth="1"/>
    <col min="12807" max="12807" width="10.5703125" style="51" customWidth="1"/>
    <col min="12808" max="12808" width="11.7109375" style="51" customWidth="1"/>
    <col min="12809" max="12809" width="4.7109375" style="51" customWidth="1"/>
    <col min="12810" max="13056" width="9.140625" style="51"/>
    <col min="13057" max="13057" width="5.42578125" style="51" bestFit="1" customWidth="1"/>
    <col min="13058" max="13058" width="27.140625" style="51" customWidth="1"/>
    <col min="13059" max="13059" width="12.42578125" style="51" customWidth="1"/>
    <col min="13060" max="13060" width="8.7109375" style="51" customWidth="1"/>
    <col min="13061" max="13061" width="9.7109375" style="51" customWidth="1"/>
    <col min="13062" max="13062" width="10.42578125" style="51" customWidth="1"/>
    <col min="13063" max="13063" width="10.5703125" style="51" customWidth="1"/>
    <col min="13064" max="13064" width="11.7109375" style="51" customWidth="1"/>
    <col min="13065" max="13065" width="4.7109375" style="51" customWidth="1"/>
    <col min="13066" max="13312" width="9.140625" style="51"/>
    <col min="13313" max="13313" width="5.42578125" style="51" bestFit="1" customWidth="1"/>
    <col min="13314" max="13314" width="27.140625" style="51" customWidth="1"/>
    <col min="13315" max="13315" width="12.42578125" style="51" customWidth="1"/>
    <col min="13316" max="13316" width="8.7109375" style="51" customWidth="1"/>
    <col min="13317" max="13317" width="9.7109375" style="51" customWidth="1"/>
    <col min="13318" max="13318" width="10.42578125" style="51" customWidth="1"/>
    <col min="13319" max="13319" width="10.5703125" style="51" customWidth="1"/>
    <col min="13320" max="13320" width="11.7109375" style="51" customWidth="1"/>
    <col min="13321" max="13321" width="4.7109375" style="51" customWidth="1"/>
    <col min="13322" max="13568" width="9.140625" style="51"/>
    <col min="13569" max="13569" width="5.42578125" style="51" bestFit="1" customWidth="1"/>
    <col min="13570" max="13570" width="27.140625" style="51" customWidth="1"/>
    <col min="13571" max="13571" width="12.42578125" style="51" customWidth="1"/>
    <col min="13572" max="13572" width="8.7109375" style="51" customWidth="1"/>
    <col min="13573" max="13573" width="9.7109375" style="51" customWidth="1"/>
    <col min="13574" max="13574" width="10.42578125" style="51" customWidth="1"/>
    <col min="13575" max="13575" width="10.5703125" style="51" customWidth="1"/>
    <col min="13576" max="13576" width="11.7109375" style="51" customWidth="1"/>
    <col min="13577" max="13577" width="4.7109375" style="51" customWidth="1"/>
    <col min="13578" max="13824" width="9.140625" style="51"/>
    <col min="13825" max="13825" width="5.42578125" style="51" bestFit="1" customWidth="1"/>
    <col min="13826" max="13826" width="27.140625" style="51" customWidth="1"/>
    <col min="13827" max="13827" width="12.42578125" style="51" customWidth="1"/>
    <col min="13828" max="13828" width="8.7109375" style="51" customWidth="1"/>
    <col min="13829" max="13829" width="9.7109375" style="51" customWidth="1"/>
    <col min="13830" max="13830" width="10.42578125" style="51" customWidth="1"/>
    <col min="13831" max="13831" width="10.5703125" style="51" customWidth="1"/>
    <col min="13832" max="13832" width="11.7109375" style="51" customWidth="1"/>
    <col min="13833" max="13833" width="4.7109375" style="51" customWidth="1"/>
    <col min="13834" max="14080" width="9.140625" style="51"/>
    <col min="14081" max="14081" width="5.42578125" style="51" bestFit="1" customWidth="1"/>
    <col min="14082" max="14082" width="27.140625" style="51" customWidth="1"/>
    <col min="14083" max="14083" width="12.42578125" style="51" customWidth="1"/>
    <col min="14084" max="14084" width="8.7109375" style="51" customWidth="1"/>
    <col min="14085" max="14085" width="9.7109375" style="51" customWidth="1"/>
    <col min="14086" max="14086" width="10.42578125" style="51" customWidth="1"/>
    <col min="14087" max="14087" width="10.5703125" style="51" customWidth="1"/>
    <col min="14088" max="14088" width="11.7109375" style="51" customWidth="1"/>
    <col min="14089" max="14089" width="4.7109375" style="51" customWidth="1"/>
    <col min="14090" max="14336" width="9.140625" style="51"/>
    <col min="14337" max="14337" width="5.42578125" style="51" bestFit="1" customWidth="1"/>
    <col min="14338" max="14338" width="27.140625" style="51" customWidth="1"/>
    <col min="14339" max="14339" width="12.42578125" style="51" customWidth="1"/>
    <col min="14340" max="14340" width="8.7109375" style="51" customWidth="1"/>
    <col min="14341" max="14341" width="9.7109375" style="51" customWidth="1"/>
    <col min="14342" max="14342" width="10.42578125" style="51" customWidth="1"/>
    <col min="14343" max="14343" width="10.5703125" style="51" customWidth="1"/>
    <col min="14344" max="14344" width="11.7109375" style="51" customWidth="1"/>
    <col min="14345" max="14345" width="4.7109375" style="51" customWidth="1"/>
    <col min="14346" max="14592" width="9.140625" style="51"/>
    <col min="14593" max="14593" width="5.42578125" style="51" bestFit="1" customWidth="1"/>
    <col min="14594" max="14594" width="27.140625" style="51" customWidth="1"/>
    <col min="14595" max="14595" width="12.42578125" style="51" customWidth="1"/>
    <col min="14596" max="14596" width="8.7109375" style="51" customWidth="1"/>
    <col min="14597" max="14597" width="9.7109375" style="51" customWidth="1"/>
    <col min="14598" max="14598" width="10.42578125" style="51" customWidth="1"/>
    <col min="14599" max="14599" width="10.5703125" style="51" customWidth="1"/>
    <col min="14600" max="14600" width="11.7109375" style="51" customWidth="1"/>
    <col min="14601" max="14601" width="4.7109375" style="51" customWidth="1"/>
    <col min="14602" max="14848" width="9.140625" style="51"/>
    <col min="14849" max="14849" width="5.42578125" style="51" bestFit="1" customWidth="1"/>
    <col min="14850" max="14850" width="27.140625" style="51" customWidth="1"/>
    <col min="14851" max="14851" width="12.42578125" style="51" customWidth="1"/>
    <col min="14852" max="14852" width="8.7109375" style="51" customWidth="1"/>
    <col min="14853" max="14853" width="9.7109375" style="51" customWidth="1"/>
    <col min="14854" max="14854" width="10.42578125" style="51" customWidth="1"/>
    <col min="14855" max="14855" width="10.5703125" style="51" customWidth="1"/>
    <col min="14856" max="14856" width="11.7109375" style="51" customWidth="1"/>
    <col min="14857" max="14857" width="4.7109375" style="51" customWidth="1"/>
    <col min="14858" max="15104" width="9.140625" style="51"/>
    <col min="15105" max="15105" width="5.42578125" style="51" bestFit="1" customWidth="1"/>
    <col min="15106" max="15106" width="27.140625" style="51" customWidth="1"/>
    <col min="15107" max="15107" width="12.42578125" style="51" customWidth="1"/>
    <col min="15108" max="15108" width="8.7109375" style="51" customWidth="1"/>
    <col min="15109" max="15109" width="9.7109375" style="51" customWidth="1"/>
    <col min="15110" max="15110" width="10.42578125" style="51" customWidth="1"/>
    <col min="15111" max="15111" width="10.5703125" style="51" customWidth="1"/>
    <col min="15112" max="15112" width="11.7109375" style="51" customWidth="1"/>
    <col min="15113" max="15113" width="4.7109375" style="51" customWidth="1"/>
    <col min="15114" max="15360" width="9.140625" style="51"/>
    <col min="15361" max="15361" width="5.42578125" style="51" bestFit="1" customWidth="1"/>
    <col min="15362" max="15362" width="27.140625" style="51" customWidth="1"/>
    <col min="15363" max="15363" width="12.42578125" style="51" customWidth="1"/>
    <col min="15364" max="15364" width="8.7109375" style="51" customWidth="1"/>
    <col min="15365" max="15365" width="9.7109375" style="51" customWidth="1"/>
    <col min="15366" max="15366" width="10.42578125" style="51" customWidth="1"/>
    <col min="15367" max="15367" width="10.5703125" style="51" customWidth="1"/>
    <col min="15368" max="15368" width="11.7109375" style="51" customWidth="1"/>
    <col min="15369" max="15369" width="4.7109375" style="51" customWidth="1"/>
    <col min="15370" max="15616" width="9.140625" style="51"/>
    <col min="15617" max="15617" width="5.42578125" style="51" bestFit="1" customWidth="1"/>
    <col min="15618" max="15618" width="27.140625" style="51" customWidth="1"/>
    <col min="15619" max="15619" width="12.42578125" style="51" customWidth="1"/>
    <col min="15620" max="15620" width="8.7109375" style="51" customWidth="1"/>
    <col min="15621" max="15621" width="9.7109375" style="51" customWidth="1"/>
    <col min="15622" max="15622" width="10.42578125" style="51" customWidth="1"/>
    <col min="15623" max="15623" width="10.5703125" style="51" customWidth="1"/>
    <col min="15624" max="15624" width="11.7109375" style="51" customWidth="1"/>
    <col min="15625" max="15625" width="4.7109375" style="51" customWidth="1"/>
    <col min="15626" max="15872" width="9.140625" style="51"/>
    <col min="15873" max="15873" width="5.42578125" style="51" bestFit="1" customWidth="1"/>
    <col min="15874" max="15874" width="27.140625" style="51" customWidth="1"/>
    <col min="15875" max="15875" width="12.42578125" style="51" customWidth="1"/>
    <col min="15876" max="15876" width="8.7109375" style="51" customWidth="1"/>
    <col min="15877" max="15877" width="9.7109375" style="51" customWidth="1"/>
    <col min="15878" max="15878" width="10.42578125" style="51" customWidth="1"/>
    <col min="15879" max="15879" width="10.5703125" style="51" customWidth="1"/>
    <col min="15880" max="15880" width="11.7109375" style="51" customWidth="1"/>
    <col min="15881" max="15881" width="4.7109375" style="51" customWidth="1"/>
    <col min="15882" max="16128" width="9.140625" style="51"/>
    <col min="16129" max="16129" width="5.42578125" style="51" bestFit="1" customWidth="1"/>
    <col min="16130" max="16130" width="27.140625" style="51" customWidth="1"/>
    <col min="16131" max="16131" width="12.42578125" style="51" customWidth="1"/>
    <col min="16132" max="16132" width="8.7109375" style="51" customWidth="1"/>
    <col min="16133" max="16133" width="9.7109375" style="51" customWidth="1"/>
    <col min="16134" max="16134" width="10.42578125" style="51" customWidth="1"/>
    <col min="16135" max="16135" width="10.5703125" style="51" customWidth="1"/>
    <col min="16136" max="16136" width="11.7109375" style="51" customWidth="1"/>
    <col min="16137" max="16137" width="4.7109375" style="51" customWidth="1"/>
    <col min="16138" max="16384" width="9.140625" style="51"/>
  </cols>
  <sheetData>
    <row r="1" spans="1:8">
      <c r="H1" s="53" t="s">
        <v>104</v>
      </c>
    </row>
    <row r="2" spans="1:8" s="54" customFormat="1" ht="48.75" customHeight="1">
      <c r="A2" s="125" t="s">
        <v>1</v>
      </c>
      <c r="B2" s="125"/>
      <c r="C2" s="125"/>
      <c r="D2" s="126" t="s">
        <v>2</v>
      </c>
      <c r="E2" s="126"/>
      <c r="F2" s="126"/>
      <c r="G2" s="126"/>
      <c r="H2" s="126"/>
    </row>
    <row r="3" spans="1:8" s="54" customFormat="1" ht="8.25" customHeight="1">
      <c r="A3" s="127"/>
      <c r="B3" s="127"/>
      <c r="D3" s="55"/>
      <c r="E3" s="55"/>
      <c r="F3" s="55"/>
      <c r="G3" s="55"/>
      <c r="H3" s="55"/>
    </row>
    <row r="4" spans="1:8" ht="10.15" customHeight="1">
      <c r="B4" s="51"/>
    </row>
    <row r="5" spans="1:8" ht="39.950000000000003" customHeight="1">
      <c r="A5" s="128" t="s">
        <v>167</v>
      </c>
      <c r="B5" s="128"/>
      <c r="C5" s="128"/>
      <c r="D5" s="128"/>
      <c r="E5" s="128"/>
      <c r="F5" s="128"/>
      <c r="G5" s="128"/>
      <c r="H5" s="128"/>
    </row>
    <row r="6" spans="1:8" ht="11.45" customHeight="1"/>
    <row r="7" spans="1:8" s="56" customFormat="1" ht="25.15" customHeight="1">
      <c r="B7" s="129" t="s">
        <v>141</v>
      </c>
      <c r="C7" s="129"/>
      <c r="D7" s="129"/>
      <c r="E7" s="129"/>
      <c r="F7" s="129"/>
      <c r="G7" s="129"/>
      <c r="H7" s="129"/>
    </row>
    <row r="8" spans="1:8" s="56" customFormat="1" ht="25.15" customHeight="1">
      <c r="B8" s="129" t="s">
        <v>106</v>
      </c>
      <c r="C8" s="129"/>
      <c r="D8" s="129"/>
      <c r="E8" s="129"/>
      <c r="F8" s="129"/>
      <c r="G8" s="129"/>
      <c r="H8" s="129"/>
    </row>
    <row r="9" spans="1:8" s="56" customFormat="1" ht="25.15" customHeight="1">
      <c r="B9" s="129" t="s">
        <v>142</v>
      </c>
      <c r="C9" s="129"/>
      <c r="D9" s="129"/>
      <c r="E9" s="129"/>
      <c r="F9" s="129"/>
      <c r="G9" s="129"/>
      <c r="H9" s="129"/>
    </row>
    <row r="10" spans="1:8" s="56" customFormat="1" ht="13.5" customHeight="1">
      <c r="B10" s="57"/>
      <c r="C10" s="57"/>
    </row>
    <row r="11" spans="1:8" s="54" customFormat="1" ht="64.5" customHeight="1">
      <c r="A11" s="58" t="s">
        <v>3</v>
      </c>
      <c r="B11" s="130" t="s">
        <v>4</v>
      </c>
      <c r="C11" s="130"/>
      <c r="D11" s="130"/>
      <c r="E11" s="58" t="s">
        <v>5</v>
      </c>
      <c r="F11" s="59" t="s">
        <v>6</v>
      </c>
      <c r="G11" s="59" t="s">
        <v>7</v>
      </c>
      <c r="H11" s="58" t="s">
        <v>8</v>
      </c>
    </row>
    <row r="12" spans="1:8" s="54" customFormat="1" ht="15" customHeight="1">
      <c r="A12" s="60" t="s">
        <v>9</v>
      </c>
      <c r="B12" s="131" t="s">
        <v>10</v>
      </c>
      <c r="C12" s="132"/>
      <c r="D12" s="133"/>
      <c r="E12" s="60" t="s">
        <v>11</v>
      </c>
      <c r="F12" s="60" t="s">
        <v>12</v>
      </c>
      <c r="G12" s="60" t="s">
        <v>13</v>
      </c>
      <c r="H12" s="60" t="s">
        <v>14</v>
      </c>
    </row>
    <row r="13" spans="1:8" s="54" customFormat="1" ht="33" customHeight="1">
      <c r="A13" s="58" t="s">
        <v>15</v>
      </c>
      <c r="B13" s="134" t="s">
        <v>16</v>
      </c>
      <c r="C13" s="134"/>
      <c r="D13" s="134"/>
      <c r="E13" s="12">
        <f>E14+E24</f>
        <v>20</v>
      </c>
      <c r="F13" s="166">
        <f>F14+F24</f>
        <v>20</v>
      </c>
      <c r="G13" s="61"/>
      <c r="H13" s="61"/>
    </row>
    <row r="14" spans="1:8" s="20" customFormat="1" ht="36" customHeight="1">
      <c r="A14" s="18">
        <v>1</v>
      </c>
      <c r="B14" s="134" t="s">
        <v>17</v>
      </c>
      <c r="C14" s="134"/>
      <c r="D14" s="134"/>
      <c r="E14" s="12">
        <f>E15+E16+E17+E18+E22+E23</f>
        <v>10</v>
      </c>
      <c r="F14" s="167">
        <f>F15+F16+F17+F18+F22+F23</f>
        <v>10</v>
      </c>
      <c r="G14" s="61"/>
      <c r="H14" s="61"/>
    </row>
    <row r="15" spans="1:8" s="20" customFormat="1" ht="124.5" customHeight="1">
      <c r="A15" s="18" t="s">
        <v>18</v>
      </c>
      <c r="B15" s="100" t="s">
        <v>19</v>
      </c>
      <c r="C15" s="101"/>
      <c r="D15" s="102"/>
      <c r="E15" s="18">
        <v>1</v>
      </c>
      <c r="F15" s="62">
        <v>1</v>
      </c>
      <c r="G15" s="74"/>
      <c r="H15" s="43"/>
    </row>
    <row r="16" spans="1:8" s="21" customFormat="1" ht="90.75" customHeight="1">
      <c r="A16" s="18" t="s">
        <v>20</v>
      </c>
      <c r="B16" s="100" t="s">
        <v>108</v>
      </c>
      <c r="C16" s="101"/>
      <c r="D16" s="102"/>
      <c r="E16" s="18">
        <v>1</v>
      </c>
      <c r="F16" s="62">
        <v>1</v>
      </c>
      <c r="G16" s="74"/>
      <c r="H16" s="44"/>
    </row>
    <row r="17" spans="1:8" s="21" customFormat="1" ht="100.5" customHeight="1">
      <c r="A17" s="18" t="s">
        <v>22</v>
      </c>
      <c r="B17" s="100" t="s">
        <v>23</v>
      </c>
      <c r="C17" s="101"/>
      <c r="D17" s="102"/>
      <c r="E17" s="18">
        <v>1</v>
      </c>
      <c r="F17" s="62">
        <v>1</v>
      </c>
      <c r="G17" s="74"/>
      <c r="H17" s="44"/>
    </row>
    <row r="18" spans="1:8" s="21" customFormat="1" ht="38.25" customHeight="1">
      <c r="A18" s="18" t="s">
        <v>24</v>
      </c>
      <c r="B18" s="100" t="s">
        <v>25</v>
      </c>
      <c r="C18" s="101"/>
      <c r="D18" s="102"/>
      <c r="E18" s="18">
        <f>E19+E20+E21</f>
        <v>3</v>
      </c>
      <c r="F18" s="82">
        <v>3</v>
      </c>
      <c r="G18" s="43"/>
      <c r="H18" s="44"/>
    </row>
    <row r="19" spans="1:8" s="21" customFormat="1" ht="48.75" customHeight="1">
      <c r="A19" s="23" t="s">
        <v>26</v>
      </c>
      <c r="B19" s="100" t="s">
        <v>27</v>
      </c>
      <c r="C19" s="101"/>
      <c r="D19" s="102"/>
      <c r="E19" s="23">
        <v>1</v>
      </c>
      <c r="F19" s="62">
        <v>1</v>
      </c>
      <c r="G19" s="74"/>
      <c r="H19" s="44"/>
    </row>
    <row r="20" spans="1:8" s="21" customFormat="1" ht="73.5" customHeight="1">
      <c r="A20" s="23" t="s">
        <v>28</v>
      </c>
      <c r="B20" s="100" t="s">
        <v>29</v>
      </c>
      <c r="C20" s="101"/>
      <c r="D20" s="102"/>
      <c r="E20" s="23">
        <v>1</v>
      </c>
      <c r="F20" s="62">
        <v>1</v>
      </c>
      <c r="G20" s="74"/>
      <c r="H20" s="46"/>
    </row>
    <row r="21" spans="1:8" s="21" customFormat="1" ht="67.5" customHeight="1">
      <c r="A21" s="18" t="s">
        <v>30</v>
      </c>
      <c r="B21" s="100" t="s">
        <v>31</v>
      </c>
      <c r="C21" s="101"/>
      <c r="D21" s="102"/>
      <c r="E21" s="18">
        <v>1</v>
      </c>
      <c r="F21" s="77">
        <v>1</v>
      </c>
      <c r="G21" s="74"/>
      <c r="H21" s="63"/>
    </row>
    <row r="22" spans="1:8" s="21" customFormat="1" ht="38.25" customHeight="1">
      <c r="A22" s="18" t="s">
        <v>32</v>
      </c>
      <c r="B22" s="100" t="s">
        <v>109</v>
      </c>
      <c r="C22" s="101"/>
      <c r="D22" s="102"/>
      <c r="E22" s="18">
        <v>3</v>
      </c>
      <c r="F22" s="77">
        <v>3</v>
      </c>
      <c r="G22" s="74"/>
      <c r="H22" s="63"/>
    </row>
    <row r="23" spans="1:8" s="21" customFormat="1" ht="67.5" customHeight="1">
      <c r="A23" s="18" t="s">
        <v>34</v>
      </c>
      <c r="B23" s="100" t="s">
        <v>110</v>
      </c>
      <c r="C23" s="101"/>
      <c r="D23" s="102"/>
      <c r="E23" s="18">
        <v>1</v>
      </c>
      <c r="F23" s="62">
        <v>1</v>
      </c>
      <c r="G23" s="74"/>
      <c r="H23" s="44"/>
    </row>
    <row r="24" spans="1:8" s="20" customFormat="1" ht="115.5" customHeight="1">
      <c r="A24" s="18">
        <v>2</v>
      </c>
      <c r="B24" s="135" t="s">
        <v>36</v>
      </c>
      <c r="C24" s="136"/>
      <c r="D24" s="137"/>
      <c r="E24" s="22">
        <f>E25+E29</f>
        <v>10</v>
      </c>
      <c r="F24" s="167">
        <f>F25+F29</f>
        <v>10</v>
      </c>
      <c r="G24" s="61"/>
      <c r="H24" s="61"/>
    </row>
    <row r="25" spans="1:8" s="21" customFormat="1" ht="72" customHeight="1">
      <c r="A25" s="18" t="s">
        <v>37</v>
      </c>
      <c r="B25" s="100" t="s">
        <v>38</v>
      </c>
      <c r="C25" s="101"/>
      <c r="D25" s="102"/>
      <c r="E25" s="18">
        <f>E26+E27+E28</f>
        <v>7</v>
      </c>
      <c r="F25" s="18">
        <v>7</v>
      </c>
      <c r="G25" s="43"/>
      <c r="H25" s="44"/>
    </row>
    <row r="26" spans="1:8" s="21" customFormat="1" ht="122.25" customHeight="1">
      <c r="A26" s="18" t="s">
        <v>26</v>
      </c>
      <c r="B26" s="100" t="s">
        <v>39</v>
      </c>
      <c r="C26" s="101"/>
      <c r="D26" s="102"/>
      <c r="E26" s="18">
        <v>2</v>
      </c>
      <c r="F26" s="23">
        <v>2</v>
      </c>
      <c r="G26" s="48"/>
      <c r="H26" s="44"/>
    </row>
    <row r="27" spans="1:8" s="21" customFormat="1" ht="51" customHeight="1">
      <c r="A27" s="18" t="s">
        <v>28</v>
      </c>
      <c r="B27" s="100" t="s">
        <v>143</v>
      </c>
      <c r="C27" s="101"/>
      <c r="D27" s="102"/>
      <c r="E27" s="18">
        <v>3</v>
      </c>
      <c r="F27" s="23">
        <v>3</v>
      </c>
      <c r="G27" s="48"/>
      <c r="H27" s="44"/>
    </row>
    <row r="28" spans="1:8" s="21" customFormat="1" ht="66.75" customHeight="1">
      <c r="A28" s="18" t="s">
        <v>30</v>
      </c>
      <c r="B28" s="100" t="s">
        <v>144</v>
      </c>
      <c r="C28" s="101"/>
      <c r="D28" s="102"/>
      <c r="E28" s="18">
        <v>2</v>
      </c>
      <c r="F28" s="23">
        <v>2</v>
      </c>
      <c r="G28" s="48"/>
      <c r="H28" s="44"/>
    </row>
    <row r="29" spans="1:8" s="21" customFormat="1" ht="39" customHeight="1">
      <c r="A29" s="18" t="s">
        <v>42</v>
      </c>
      <c r="B29" s="100" t="s">
        <v>43</v>
      </c>
      <c r="C29" s="101"/>
      <c r="D29" s="102"/>
      <c r="E29" s="18">
        <f>E30+E31</f>
        <v>3</v>
      </c>
      <c r="F29" s="18">
        <v>3</v>
      </c>
      <c r="G29" s="43"/>
      <c r="H29" s="44"/>
    </row>
    <row r="30" spans="1:8" s="21" customFormat="1" ht="52.5" customHeight="1">
      <c r="A30" s="18" t="s">
        <v>26</v>
      </c>
      <c r="B30" s="100" t="s">
        <v>145</v>
      </c>
      <c r="C30" s="101"/>
      <c r="D30" s="102"/>
      <c r="E30" s="18">
        <v>2</v>
      </c>
      <c r="F30" s="62">
        <v>2</v>
      </c>
      <c r="G30" s="74"/>
      <c r="H30" s="44"/>
    </row>
    <row r="31" spans="1:8" s="21" customFormat="1" ht="52.7" customHeight="1">
      <c r="A31" s="18" t="s">
        <v>28</v>
      </c>
      <c r="B31" s="100" t="s">
        <v>146</v>
      </c>
      <c r="C31" s="101"/>
      <c r="D31" s="102"/>
      <c r="E31" s="18">
        <v>1</v>
      </c>
      <c r="F31" s="23">
        <v>1</v>
      </c>
      <c r="G31" s="48"/>
      <c r="H31" s="44"/>
    </row>
    <row r="32" spans="1:8" s="54" customFormat="1" ht="21" customHeight="1">
      <c r="A32" s="58" t="s">
        <v>46</v>
      </c>
      <c r="B32" s="138" t="s">
        <v>47</v>
      </c>
      <c r="C32" s="139"/>
      <c r="D32" s="140"/>
      <c r="E32" s="22">
        <f>E33+E37+E43</f>
        <v>30</v>
      </c>
      <c r="F32" s="166">
        <f>F33+F37+F43</f>
        <v>18</v>
      </c>
      <c r="G32" s="75"/>
      <c r="H32" s="75"/>
    </row>
    <row r="33" spans="1:8" s="20" customFormat="1" ht="69" customHeight="1">
      <c r="A33" s="18">
        <v>1</v>
      </c>
      <c r="B33" s="134" t="s">
        <v>112</v>
      </c>
      <c r="C33" s="134"/>
      <c r="D33" s="134"/>
      <c r="E33" s="22">
        <f>E34+E35+E36</f>
        <v>10</v>
      </c>
      <c r="F33" s="167">
        <f>SUM(F34:F36)</f>
        <v>5</v>
      </c>
      <c r="G33" s="75"/>
      <c r="H33" s="75"/>
    </row>
    <row r="34" spans="1:8" s="21" customFormat="1" ht="67.5" customHeight="1">
      <c r="A34" s="18" t="s">
        <v>18</v>
      </c>
      <c r="B34" s="100" t="s">
        <v>113</v>
      </c>
      <c r="C34" s="101"/>
      <c r="D34" s="102"/>
      <c r="E34" s="18">
        <v>2</v>
      </c>
      <c r="F34" s="18">
        <v>2</v>
      </c>
      <c r="G34" s="43"/>
      <c r="H34" s="64"/>
    </row>
    <row r="35" spans="1:8" s="21" customFormat="1" ht="85.5" customHeight="1">
      <c r="A35" s="18" t="s">
        <v>20</v>
      </c>
      <c r="B35" s="141" t="s">
        <v>114</v>
      </c>
      <c r="C35" s="142"/>
      <c r="D35" s="143"/>
      <c r="E35" s="18">
        <v>5</v>
      </c>
      <c r="F35" s="82">
        <v>0</v>
      </c>
      <c r="G35" s="43"/>
      <c r="H35" s="44"/>
    </row>
    <row r="36" spans="1:8" s="21" customFormat="1" ht="42.75" customHeight="1">
      <c r="A36" s="18" t="s">
        <v>22</v>
      </c>
      <c r="B36" s="141" t="s">
        <v>115</v>
      </c>
      <c r="C36" s="142"/>
      <c r="D36" s="143"/>
      <c r="E36" s="18">
        <v>3</v>
      </c>
      <c r="F36" s="18">
        <v>3</v>
      </c>
      <c r="G36" s="43"/>
      <c r="H36" s="43"/>
    </row>
    <row r="37" spans="1:8" s="20" customFormat="1" ht="102" customHeight="1">
      <c r="A37" s="18">
        <v>2</v>
      </c>
      <c r="B37" s="134" t="s">
        <v>116</v>
      </c>
      <c r="C37" s="134"/>
      <c r="D37" s="134"/>
      <c r="E37" s="22">
        <f>E38+E39+E40+E41+E42</f>
        <v>10</v>
      </c>
      <c r="F37" s="167">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100" t="s">
        <v>118</v>
      </c>
      <c r="C39" s="101"/>
      <c r="D39" s="102"/>
      <c r="E39" s="18">
        <v>2</v>
      </c>
      <c r="F39" s="18">
        <v>2</v>
      </c>
      <c r="G39" s="43"/>
      <c r="H39" s="44"/>
    </row>
    <row r="40" spans="1:8" s="21" customFormat="1" ht="71.25" customHeight="1">
      <c r="A40" s="18" t="s">
        <v>55</v>
      </c>
      <c r="B40" s="100" t="s">
        <v>119</v>
      </c>
      <c r="C40" s="101"/>
      <c r="D40" s="102"/>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18" t="s">
        <v>59</v>
      </c>
      <c r="B42" s="100" t="s">
        <v>121</v>
      </c>
      <c r="C42" s="101"/>
      <c r="D42" s="102"/>
      <c r="E42" s="18">
        <v>2</v>
      </c>
      <c r="F42" s="82">
        <v>2</v>
      </c>
      <c r="G42" s="43"/>
      <c r="H42" s="44"/>
    </row>
    <row r="43" spans="1:8" s="20" customFormat="1" ht="70.5" customHeight="1">
      <c r="A43" s="18">
        <v>3</v>
      </c>
      <c r="B43" s="134" t="s">
        <v>61</v>
      </c>
      <c r="C43" s="134"/>
      <c r="D43" s="134"/>
      <c r="E43" s="22">
        <f>SUM(E44:E46)</f>
        <v>10</v>
      </c>
      <c r="F43" s="167">
        <f>SUM(F44:F46)</f>
        <v>3</v>
      </c>
      <c r="G43" s="75"/>
      <c r="H43" s="75"/>
    </row>
    <row r="44" spans="1:8" s="21" customFormat="1" ht="87" customHeight="1">
      <c r="A44" s="18" t="s">
        <v>62</v>
      </c>
      <c r="B44" s="100" t="s">
        <v>122</v>
      </c>
      <c r="C44" s="101"/>
      <c r="D44" s="102"/>
      <c r="E44" s="18">
        <v>3</v>
      </c>
      <c r="F44" s="18">
        <v>2</v>
      </c>
      <c r="G44" s="43"/>
      <c r="H44" s="44"/>
    </row>
    <row r="45" spans="1:8" s="21" customFormat="1" ht="150" customHeight="1">
      <c r="A45" s="18" t="s">
        <v>64</v>
      </c>
      <c r="B45" s="100" t="s">
        <v>123</v>
      </c>
      <c r="C45" s="101"/>
      <c r="D45" s="102"/>
      <c r="E45" s="18">
        <v>5</v>
      </c>
      <c r="F45" s="82">
        <v>0</v>
      </c>
      <c r="G45" s="43"/>
      <c r="H45" s="44"/>
    </row>
    <row r="46" spans="1:8" s="21" customFormat="1" ht="88.5" customHeight="1">
      <c r="A46" s="18" t="s">
        <v>66</v>
      </c>
      <c r="B46" s="100" t="s">
        <v>124</v>
      </c>
      <c r="C46" s="101"/>
      <c r="D46" s="102"/>
      <c r="E46" s="18">
        <v>2</v>
      </c>
      <c r="F46" s="18">
        <v>1</v>
      </c>
      <c r="G46" s="43"/>
      <c r="H46" s="43"/>
    </row>
    <row r="47" spans="1:8" s="54" customFormat="1" ht="52.5" customHeight="1">
      <c r="A47" s="58" t="s">
        <v>70</v>
      </c>
      <c r="B47" s="135" t="s">
        <v>71</v>
      </c>
      <c r="C47" s="136"/>
      <c r="D47" s="137"/>
      <c r="E47" s="22">
        <v>50</v>
      </c>
      <c r="F47" s="166">
        <f>SUM(F48:F53)</f>
        <v>45</v>
      </c>
      <c r="G47" s="22"/>
      <c r="H47" s="58"/>
    </row>
    <row r="48" spans="1:8" s="20" customFormat="1" ht="30" customHeight="1">
      <c r="A48" s="18"/>
      <c r="B48" s="141" t="s">
        <v>72</v>
      </c>
      <c r="C48" s="142"/>
      <c r="D48" s="143"/>
      <c r="E48" s="18">
        <v>50</v>
      </c>
      <c r="F48" s="82"/>
      <c r="G48" s="43"/>
      <c r="H48" s="18"/>
    </row>
    <row r="49" spans="1:8" s="20" customFormat="1" ht="30" customHeight="1">
      <c r="A49" s="18"/>
      <c r="B49" s="141" t="s">
        <v>73</v>
      </c>
      <c r="C49" s="142"/>
      <c r="D49" s="143"/>
      <c r="E49" s="18">
        <v>45</v>
      </c>
      <c r="F49" s="82">
        <v>45</v>
      </c>
      <c r="G49" s="43"/>
      <c r="H49" s="18"/>
    </row>
    <row r="50" spans="1:8" s="20" customFormat="1" ht="30" customHeight="1">
      <c r="A50" s="18"/>
      <c r="B50" s="141" t="s">
        <v>74</v>
      </c>
      <c r="C50" s="142"/>
      <c r="D50" s="143"/>
      <c r="E50" s="18">
        <v>40</v>
      </c>
      <c r="F50" s="82"/>
      <c r="G50" s="43"/>
      <c r="H50" s="18"/>
    </row>
    <row r="51" spans="1:8" s="20" customFormat="1" ht="30" customHeight="1">
      <c r="A51" s="18"/>
      <c r="B51" s="141" t="s">
        <v>75</v>
      </c>
      <c r="C51" s="142"/>
      <c r="D51" s="143"/>
      <c r="E51" s="18">
        <v>30</v>
      </c>
      <c r="F51" s="82"/>
      <c r="G51" s="43"/>
      <c r="H51" s="18"/>
    </row>
    <row r="52" spans="1:8" s="20" customFormat="1" ht="30" customHeight="1">
      <c r="A52" s="18"/>
      <c r="B52" s="141" t="s">
        <v>76</v>
      </c>
      <c r="C52" s="142"/>
      <c r="D52" s="143"/>
      <c r="E52" s="18">
        <v>25</v>
      </c>
      <c r="F52" s="82"/>
      <c r="G52" s="43"/>
      <c r="H52" s="18"/>
    </row>
    <row r="53" spans="1:8" s="20" customFormat="1" ht="30" customHeight="1">
      <c r="A53" s="18"/>
      <c r="B53" s="141" t="s">
        <v>77</v>
      </c>
      <c r="C53" s="142"/>
      <c r="D53" s="143"/>
      <c r="E53" s="18">
        <v>0</v>
      </c>
      <c r="F53" s="82"/>
      <c r="G53" s="43"/>
      <c r="H53" s="18"/>
    </row>
    <row r="54" spans="1:8" s="54" customFormat="1" ht="30" customHeight="1">
      <c r="A54" s="58"/>
      <c r="B54" s="144" t="s">
        <v>78</v>
      </c>
      <c r="C54" s="145"/>
      <c r="D54" s="146"/>
      <c r="E54" s="58">
        <f>E13+E32+E47</f>
        <v>100</v>
      </c>
      <c r="F54" s="168">
        <f>F13+F32+F47</f>
        <v>83</v>
      </c>
      <c r="G54" s="58"/>
      <c r="H54" s="58"/>
    </row>
    <row r="55" spans="1:8" ht="9.75" customHeight="1">
      <c r="C55" s="52"/>
      <c r="D55" s="52"/>
      <c r="G55" s="65"/>
    </row>
    <row r="56" spans="1:8" ht="20.25" customHeight="1">
      <c r="B56" s="129" t="s">
        <v>79</v>
      </c>
      <c r="C56" s="129"/>
      <c r="D56" s="129"/>
      <c r="G56" s="65"/>
    </row>
    <row r="57" spans="1:8" s="56" customFormat="1" ht="78" customHeight="1">
      <c r="A57" s="147" t="s">
        <v>80</v>
      </c>
      <c r="B57" s="148"/>
      <c r="C57" s="149"/>
      <c r="D57" s="147" t="s">
        <v>81</v>
      </c>
      <c r="E57" s="149"/>
      <c r="F57" s="59" t="s">
        <v>82</v>
      </c>
      <c r="G57" s="66" t="s">
        <v>125</v>
      </c>
      <c r="H57" s="59" t="s">
        <v>84</v>
      </c>
    </row>
    <row r="58" spans="1:8" ht="34.5" customHeight="1">
      <c r="A58" s="150" t="s">
        <v>85</v>
      </c>
      <c r="B58" s="151"/>
      <c r="C58" s="152"/>
      <c r="D58" s="150" t="s">
        <v>86</v>
      </c>
      <c r="E58" s="152"/>
      <c r="F58" s="18" t="s">
        <v>101</v>
      </c>
      <c r="G58" s="67"/>
      <c r="H58" s="68" t="str">
        <f>IF(AND(80&lt;=G54,G54&lt;100),G54,"")</f>
        <v/>
      </c>
    </row>
    <row r="59" spans="1:8" ht="37.700000000000003" customHeight="1">
      <c r="A59" s="150" t="s">
        <v>87</v>
      </c>
      <c r="B59" s="151"/>
      <c r="C59" s="152"/>
      <c r="D59" s="150" t="s">
        <v>88</v>
      </c>
      <c r="E59" s="152"/>
      <c r="F59" s="18"/>
      <c r="G59" s="67"/>
      <c r="H59" s="80"/>
    </row>
    <row r="60" spans="1:8" ht="42" customHeight="1">
      <c r="A60" s="150" t="s">
        <v>89</v>
      </c>
      <c r="B60" s="151"/>
      <c r="C60" s="152"/>
      <c r="D60" s="150" t="s">
        <v>90</v>
      </c>
      <c r="E60" s="152"/>
      <c r="F60" s="18"/>
      <c r="G60" s="67"/>
      <c r="H60" s="68" t="str">
        <f>IF(AND(50&lt;=G54,G54&lt;65),G54,"")</f>
        <v/>
      </c>
    </row>
    <row r="61" spans="1:8" ht="39.6" customHeight="1">
      <c r="A61" s="150" t="s">
        <v>91</v>
      </c>
      <c r="B61" s="151"/>
      <c r="C61" s="152"/>
      <c r="D61" s="150" t="s">
        <v>92</v>
      </c>
      <c r="E61" s="152"/>
      <c r="F61" s="18"/>
      <c r="G61" s="67"/>
      <c r="H61" s="68" t="str">
        <f>IF(AND(0&lt;G54,G54&lt;50),G54,"")</f>
        <v/>
      </c>
    </row>
    <row r="62" spans="1:8" ht="8.4499999999999993" customHeight="1"/>
    <row r="63" spans="1:8" s="69" customFormat="1" ht="20.25" customHeight="1">
      <c r="B63" s="70"/>
      <c r="D63" s="156" t="s">
        <v>135</v>
      </c>
      <c r="E63" s="156"/>
      <c r="F63" s="156"/>
      <c r="G63" s="156"/>
      <c r="H63" s="156"/>
    </row>
    <row r="64" spans="1:8" s="54" customFormat="1" ht="35.25" customHeight="1">
      <c r="D64" s="125" t="s">
        <v>93</v>
      </c>
      <c r="E64" s="125"/>
      <c r="F64" s="125"/>
      <c r="G64" s="125"/>
      <c r="H64" s="125"/>
    </row>
    <row r="65" spans="2:8">
      <c r="D65" s="71"/>
      <c r="E65" s="71"/>
      <c r="F65" s="71"/>
      <c r="G65" s="71"/>
      <c r="H65" s="71"/>
    </row>
    <row r="70" spans="2:8" ht="15.75" customHeight="1">
      <c r="B70" s="158" t="s">
        <v>94</v>
      </c>
      <c r="C70" s="158"/>
      <c r="D70" s="158"/>
      <c r="E70" s="158"/>
      <c r="F70" s="158"/>
      <c r="G70" s="158"/>
      <c r="H70" s="158"/>
    </row>
    <row r="71" spans="2:8" ht="86.25" customHeight="1">
      <c r="B71" s="163"/>
      <c r="C71" s="154"/>
      <c r="D71" s="154"/>
      <c r="E71" s="154"/>
      <c r="F71" s="154"/>
      <c r="G71" s="154"/>
      <c r="H71" s="155"/>
    </row>
    <row r="72" spans="2:8" ht="30.75" customHeight="1">
      <c r="B72" s="72"/>
      <c r="D72" s="156" t="s">
        <v>135</v>
      </c>
      <c r="E72" s="156"/>
      <c r="F72" s="156"/>
      <c r="G72" s="156"/>
      <c r="H72" s="156"/>
    </row>
    <row r="73" spans="2:8" ht="22.5" customHeight="1">
      <c r="B73" s="73"/>
      <c r="D73" s="127" t="s">
        <v>96</v>
      </c>
      <c r="E73" s="127"/>
      <c r="F73" s="127"/>
      <c r="G73" s="127"/>
      <c r="H73" s="127"/>
    </row>
  </sheetData>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73"/>
  <sheetViews>
    <sheetView topLeftCell="A32" workbookViewId="0">
      <selection activeCell="K34" sqref="K34"/>
    </sheetView>
  </sheetViews>
  <sheetFormatPr defaultRowHeight="15.75"/>
  <cols>
    <col min="1" max="1" width="5.42578125" style="51" bestFit="1" customWidth="1"/>
    <col min="2" max="2" width="27.140625" style="52" customWidth="1"/>
    <col min="3" max="3" width="12.42578125" style="51" customWidth="1"/>
    <col min="4" max="4" width="8.7109375" style="51" customWidth="1"/>
    <col min="5" max="5" width="9.7109375" style="51" customWidth="1"/>
    <col min="6" max="6" width="10.42578125" style="51" customWidth="1"/>
    <col min="7" max="7" width="10.5703125" style="51" customWidth="1"/>
    <col min="8" max="8" width="16.5703125" style="51" customWidth="1"/>
    <col min="9" max="9" width="4.7109375" style="51" customWidth="1"/>
    <col min="10" max="256" width="9.140625" style="51"/>
    <col min="257" max="257" width="5.42578125" style="51" bestFit="1" customWidth="1"/>
    <col min="258" max="258" width="27.140625" style="51" customWidth="1"/>
    <col min="259" max="259" width="12.42578125" style="51" customWidth="1"/>
    <col min="260" max="260" width="8.7109375" style="51" customWidth="1"/>
    <col min="261" max="261" width="9.7109375" style="51" customWidth="1"/>
    <col min="262" max="262" width="10.42578125" style="51" customWidth="1"/>
    <col min="263" max="263" width="10.5703125" style="51" customWidth="1"/>
    <col min="264" max="264" width="11.7109375" style="51" customWidth="1"/>
    <col min="265" max="265" width="4.7109375" style="51" customWidth="1"/>
    <col min="266" max="512" width="9.140625" style="51"/>
    <col min="513" max="513" width="5.42578125" style="51" bestFit="1" customWidth="1"/>
    <col min="514" max="514" width="27.140625" style="51" customWidth="1"/>
    <col min="515" max="515" width="12.42578125" style="51" customWidth="1"/>
    <col min="516" max="516" width="8.7109375" style="51" customWidth="1"/>
    <col min="517" max="517" width="9.7109375" style="51" customWidth="1"/>
    <col min="518" max="518" width="10.42578125" style="51" customWidth="1"/>
    <col min="519" max="519" width="10.5703125" style="51" customWidth="1"/>
    <col min="520" max="520" width="11.7109375" style="51" customWidth="1"/>
    <col min="521" max="521" width="4.7109375" style="51" customWidth="1"/>
    <col min="522" max="768" width="9.140625" style="51"/>
    <col min="769" max="769" width="5.42578125" style="51" bestFit="1" customWidth="1"/>
    <col min="770" max="770" width="27.140625" style="51" customWidth="1"/>
    <col min="771" max="771" width="12.42578125" style="51" customWidth="1"/>
    <col min="772" max="772" width="8.7109375" style="51" customWidth="1"/>
    <col min="773" max="773" width="9.7109375" style="51" customWidth="1"/>
    <col min="774" max="774" width="10.42578125" style="51" customWidth="1"/>
    <col min="775" max="775" width="10.5703125" style="51" customWidth="1"/>
    <col min="776" max="776" width="11.7109375" style="51" customWidth="1"/>
    <col min="777" max="777" width="4.7109375" style="51" customWidth="1"/>
    <col min="778" max="1024" width="9.140625" style="51"/>
    <col min="1025" max="1025" width="5.42578125" style="51" bestFit="1" customWidth="1"/>
    <col min="1026" max="1026" width="27.140625" style="51" customWidth="1"/>
    <col min="1027" max="1027" width="12.42578125" style="51" customWidth="1"/>
    <col min="1028" max="1028" width="8.7109375" style="51" customWidth="1"/>
    <col min="1029" max="1029" width="9.7109375" style="51" customWidth="1"/>
    <col min="1030" max="1030" width="10.42578125" style="51" customWidth="1"/>
    <col min="1031" max="1031" width="10.5703125" style="51" customWidth="1"/>
    <col min="1032" max="1032" width="11.7109375" style="51" customWidth="1"/>
    <col min="1033" max="1033" width="4.7109375" style="51" customWidth="1"/>
    <col min="1034" max="1280" width="9.140625" style="51"/>
    <col min="1281" max="1281" width="5.42578125" style="51" bestFit="1" customWidth="1"/>
    <col min="1282" max="1282" width="27.140625" style="51" customWidth="1"/>
    <col min="1283" max="1283" width="12.42578125" style="51" customWidth="1"/>
    <col min="1284" max="1284" width="8.7109375" style="51" customWidth="1"/>
    <col min="1285" max="1285" width="9.7109375" style="51" customWidth="1"/>
    <col min="1286" max="1286" width="10.42578125" style="51" customWidth="1"/>
    <col min="1287" max="1287" width="10.5703125" style="51" customWidth="1"/>
    <col min="1288" max="1288" width="11.7109375" style="51" customWidth="1"/>
    <col min="1289" max="1289" width="4.7109375" style="51" customWidth="1"/>
    <col min="1290" max="1536" width="9.140625" style="51"/>
    <col min="1537" max="1537" width="5.42578125" style="51" bestFit="1" customWidth="1"/>
    <col min="1538" max="1538" width="27.140625" style="51" customWidth="1"/>
    <col min="1539" max="1539" width="12.42578125" style="51" customWidth="1"/>
    <col min="1540" max="1540" width="8.7109375" style="51" customWidth="1"/>
    <col min="1541" max="1541" width="9.7109375" style="51" customWidth="1"/>
    <col min="1542" max="1542" width="10.42578125" style="51" customWidth="1"/>
    <col min="1543" max="1543" width="10.5703125" style="51" customWidth="1"/>
    <col min="1544" max="1544" width="11.7109375" style="51" customWidth="1"/>
    <col min="1545" max="1545" width="4.7109375" style="51" customWidth="1"/>
    <col min="1546" max="1792" width="9.140625" style="51"/>
    <col min="1793" max="1793" width="5.42578125" style="51" bestFit="1" customWidth="1"/>
    <col min="1794" max="1794" width="27.140625" style="51" customWidth="1"/>
    <col min="1795" max="1795" width="12.42578125" style="51" customWidth="1"/>
    <col min="1796" max="1796" width="8.7109375" style="51" customWidth="1"/>
    <col min="1797" max="1797" width="9.7109375" style="51" customWidth="1"/>
    <col min="1798" max="1798" width="10.42578125" style="51" customWidth="1"/>
    <col min="1799" max="1799" width="10.5703125" style="51" customWidth="1"/>
    <col min="1800" max="1800" width="11.7109375" style="51" customWidth="1"/>
    <col min="1801" max="1801" width="4.7109375" style="51" customWidth="1"/>
    <col min="1802" max="2048" width="9.140625" style="51"/>
    <col min="2049" max="2049" width="5.42578125" style="51" bestFit="1" customWidth="1"/>
    <col min="2050" max="2050" width="27.140625" style="51" customWidth="1"/>
    <col min="2051" max="2051" width="12.42578125" style="51" customWidth="1"/>
    <col min="2052" max="2052" width="8.7109375" style="51" customWidth="1"/>
    <col min="2053" max="2053" width="9.7109375" style="51" customWidth="1"/>
    <col min="2054" max="2054" width="10.42578125" style="51" customWidth="1"/>
    <col min="2055" max="2055" width="10.5703125" style="51" customWidth="1"/>
    <col min="2056" max="2056" width="11.7109375" style="51" customWidth="1"/>
    <col min="2057" max="2057" width="4.7109375" style="51" customWidth="1"/>
    <col min="2058" max="2304" width="9.140625" style="51"/>
    <col min="2305" max="2305" width="5.42578125" style="51" bestFit="1" customWidth="1"/>
    <col min="2306" max="2306" width="27.140625" style="51" customWidth="1"/>
    <col min="2307" max="2307" width="12.42578125" style="51" customWidth="1"/>
    <col min="2308" max="2308" width="8.7109375" style="51" customWidth="1"/>
    <col min="2309" max="2309" width="9.7109375" style="51" customWidth="1"/>
    <col min="2310" max="2310" width="10.42578125" style="51" customWidth="1"/>
    <col min="2311" max="2311" width="10.5703125" style="51" customWidth="1"/>
    <col min="2312" max="2312" width="11.7109375" style="51" customWidth="1"/>
    <col min="2313" max="2313" width="4.7109375" style="51" customWidth="1"/>
    <col min="2314" max="2560" width="9.140625" style="51"/>
    <col min="2561" max="2561" width="5.42578125" style="51" bestFit="1" customWidth="1"/>
    <col min="2562" max="2562" width="27.140625" style="51" customWidth="1"/>
    <col min="2563" max="2563" width="12.42578125" style="51" customWidth="1"/>
    <col min="2564" max="2564" width="8.7109375" style="51" customWidth="1"/>
    <col min="2565" max="2565" width="9.7109375" style="51" customWidth="1"/>
    <col min="2566" max="2566" width="10.42578125" style="51" customWidth="1"/>
    <col min="2567" max="2567" width="10.5703125" style="51" customWidth="1"/>
    <col min="2568" max="2568" width="11.7109375" style="51" customWidth="1"/>
    <col min="2569" max="2569" width="4.7109375" style="51" customWidth="1"/>
    <col min="2570" max="2816" width="9.140625" style="51"/>
    <col min="2817" max="2817" width="5.42578125" style="51" bestFit="1" customWidth="1"/>
    <col min="2818" max="2818" width="27.140625" style="51" customWidth="1"/>
    <col min="2819" max="2819" width="12.42578125" style="51" customWidth="1"/>
    <col min="2820" max="2820" width="8.7109375" style="51" customWidth="1"/>
    <col min="2821" max="2821" width="9.7109375" style="51" customWidth="1"/>
    <col min="2822" max="2822" width="10.42578125" style="51" customWidth="1"/>
    <col min="2823" max="2823" width="10.5703125" style="51" customWidth="1"/>
    <col min="2824" max="2824" width="11.7109375" style="51" customWidth="1"/>
    <col min="2825" max="2825" width="4.7109375" style="51" customWidth="1"/>
    <col min="2826" max="3072" width="9.140625" style="51"/>
    <col min="3073" max="3073" width="5.42578125" style="51" bestFit="1" customWidth="1"/>
    <col min="3074" max="3074" width="27.140625" style="51" customWidth="1"/>
    <col min="3075" max="3075" width="12.42578125" style="51" customWidth="1"/>
    <col min="3076" max="3076" width="8.7109375" style="51" customWidth="1"/>
    <col min="3077" max="3077" width="9.7109375" style="51" customWidth="1"/>
    <col min="3078" max="3078" width="10.42578125" style="51" customWidth="1"/>
    <col min="3079" max="3079" width="10.5703125" style="51" customWidth="1"/>
    <col min="3080" max="3080" width="11.7109375" style="51" customWidth="1"/>
    <col min="3081" max="3081" width="4.7109375" style="51" customWidth="1"/>
    <col min="3082" max="3328" width="9.140625" style="51"/>
    <col min="3329" max="3329" width="5.42578125" style="51" bestFit="1" customWidth="1"/>
    <col min="3330" max="3330" width="27.140625" style="51" customWidth="1"/>
    <col min="3331" max="3331" width="12.42578125" style="51" customWidth="1"/>
    <col min="3332" max="3332" width="8.7109375" style="51" customWidth="1"/>
    <col min="3333" max="3333" width="9.7109375" style="51" customWidth="1"/>
    <col min="3334" max="3334" width="10.42578125" style="51" customWidth="1"/>
    <col min="3335" max="3335" width="10.5703125" style="51" customWidth="1"/>
    <col min="3336" max="3336" width="11.7109375" style="51" customWidth="1"/>
    <col min="3337" max="3337" width="4.7109375" style="51" customWidth="1"/>
    <col min="3338" max="3584" width="9.140625" style="51"/>
    <col min="3585" max="3585" width="5.42578125" style="51" bestFit="1" customWidth="1"/>
    <col min="3586" max="3586" width="27.140625" style="51" customWidth="1"/>
    <col min="3587" max="3587" width="12.42578125" style="51" customWidth="1"/>
    <col min="3588" max="3588" width="8.7109375" style="51" customWidth="1"/>
    <col min="3589" max="3589" width="9.7109375" style="51" customWidth="1"/>
    <col min="3590" max="3590" width="10.42578125" style="51" customWidth="1"/>
    <col min="3591" max="3591" width="10.5703125" style="51" customWidth="1"/>
    <col min="3592" max="3592" width="11.7109375" style="51" customWidth="1"/>
    <col min="3593" max="3593" width="4.7109375" style="51" customWidth="1"/>
    <col min="3594" max="3840" width="9.140625" style="51"/>
    <col min="3841" max="3841" width="5.42578125" style="51" bestFit="1" customWidth="1"/>
    <col min="3842" max="3842" width="27.140625" style="51" customWidth="1"/>
    <col min="3843" max="3843" width="12.42578125" style="51" customWidth="1"/>
    <col min="3844" max="3844" width="8.7109375" style="51" customWidth="1"/>
    <col min="3845" max="3845" width="9.7109375" style="51" customWidth="1"/>
    <col min="3846" max="3846" width="10.42578125" style="51" customWidth="1"/>
    <col min="3847" max="3847" width="10.5703125" style="51" customWidth="1"/>
    <col min="3848" max="3848" width="11.7109375" style="51" customWidth="1"/>
    <col min="3849" max="3849" width="4.7109375" style="51" customWidth="1"/>
    <col min="3850" max="4096" width="9.140625" style="51"/>
    <col min="4097" max="4097" width="5.42578125" style="51" bestFit="1" customWidth="1"/>
    <col min="4098" max="4098" width="27.140625" style="51" customWidth="1"/>
    <col min="4099" max="4099" width="12.42578125" style="51" customWidth="1"/>
    <col min="4100" max="4100" width="8.7109375" style="51" customWidth="1"/>
    <col min="4101" max="4101" width="9.7109375" style="51" customWidth="1"/>
    <col min="4102" max="4102" width="10.42578125" style="51" customWidth="1"/>
    <col min="4103" max="4103" width="10.5703125" style="51" customWidth="1"/>
    <col min="4104" max="4104" width="11.7109375" style="51" customWidth="1"/>
    <col min="4105" max="4105" width="4.7109375" style="51" customWidth="1"/>
    <col min="4106" max="4352" width="9.140625" style="51"/>
    <col min="4353" max="4353" width="5.42578125" style="51" bestFit="1" customWidth="1"/>
    <col min="4354" max="4354" width="27.140625" style="51" customWidth="1"/>
    <col min="4355" max="4355" width="12.42578125" style="51" customWidth="1"/>
    <col min="4356" max="4356" width="8.7109375" style="51" customWidth="1"/>
    <col min="4357" max="4357" width="9.7109375" style="51" customWidth="1"/>
    <col min="4358" max="4358" width="10.42578125" style="51" customWidth="1"/>
    <col min="4359" max="4359" width="10.5703125" style="51" customWidth="1"/>
    <col min="4360" max="4360" width="11.7109375" style="51" customWidth="1"/>
    <col min="4361" max="4361" width="4.7109375" style="51" customWidth="1"/>
    <col min="4362" max="4608" width="9.140625" style="51"/>
    <col min="4609" max="4609" width="5.42578125" style="51" bestFit="1" customWidth="1"/>
    <col min="4610" max="4610" width="27.140625" style="51" customWidth="1"/>
    <col min="4611" max="4611" width="12.42578125" style="51" customWidth="1"/>
    <col min="4612" max="4612" width="8.7109375" style="51" customWidth="1"/>
    <col min="4613" max="4613" width="9.7109375" style="51" customWidth="1"/>
    <col min="4614" max="4614" width="10.42578125" style="51" customWidth="1"/>
    <col min="4615" max="4615" width="10.5703125" style="51" customWidth="1"/>
    <col min="4616" max="4616" width="11.7109375" style="51" customWidth="1"/>
    <col min="4617" max="4617" width="4.7109375" style="51" customWidth="1"/>
    <col min="4618" max="4864" width="9.140625" style="51"/>
    <col min="4865" max="4865" width="5.42578125" style="51" bestFit="1" customWidth="1"/>
    <col min="4866" max="4866" width="27.140625" style="51" customWidth="1"/>
    <col min="4867" max="4867" width="12.42578125" style="51" customWidth="1"/>
    <col min="4868" max="4868" width="8.7109375" style="51" customWidth="1"/>
    <col min="4869" max="4869" width="9.7109375" style="51" customWidth="1"/>
    <col min="4870" max="4870" width="10.42578125" style="51" customWidth="1"/>
    <col min="4871" max="4871" width="10.5703125" style="51" customWidth="1"/>
    <col min="4872" max="4872" width="11.7109375" style="51" customWidth="1"/>
    <col min="4873" max="4873" width="4.7109375" style="51" customWidth="1"/>
    <col min="4874" max="5120" width="9.140625" style="51"/>
    <col min="5121" max="5121" width="5.42578125" style="51" bestFit="1" customWidth="1"/>
    <col min="5122" max="5122" width="27.140625" style="51" customWidth="1"/>
    <col min="5123" max="5123" width="12.42578125" style="51" customWidth="1"/>
    <col min="5124" max="5124" width="8.7109375" style="51" customWidth="1"/>
    <col min="5125" max="5125" width="9.7109375" style="51" customWidth="1"/>
    <col min="5126" max="5126" width="10.42578125" style="51" customWidth="1"/>
    <col min="5127" max="5127" width="10.5703125" style="51" customWidth="1"/>
    <col min="5128" max="5128" width="11.7109375" style="51" customWidth="1"/>
    <col min="5129" max="5129" width="4.7109375" style="51" customWidth="1"/>
    <col min="5130" max="5376" width="9.140625" style="51"/>
    <col min="5377" max="5377" width="5.42578125" style="51" bestFit="1" customWidth="1"/>
    <col min="5378" max="5378" width="27.140625" style="51" customWidth="1"/>
    <col min="5379" max="5379" width="12.42578125" style="51" customWidth="1"/>
    <col min="5380" max="5380" width="8.7109375" style="51" customWidth="1"/>
    <col min="5381" max="5381" width="9.7109375" style="51" customWidth="1"/>
    <col min="5382" max="5382" width="10.42578125" style="51" customWidth="1"/>
    <col min="5383" max="5383" width="10.5703125" style="51" customWidth="1"/>
    <col min="5384" max="5384" width="11.7109375" style="51" customWidth="1"/>
    <col min="5385" max="5385" width="4.7109375" style="51" customWidth="1"/>
    <col min="5386" max="5632" width="9.140625" style="51"/>
    <col min="5633" max="5633" width="5.42578125" style="51" bestFit="1" customWidth="1"/>
    <col min="5634" max="5634" width="27.140625" style="51" customWidth="1"/>
    <col min="5635" max="5635" width="12.42578125" style="51" customWidth="1"/>
    <col min="5636" max="5636" width="8.7109375" style="51" customWidth="1"/>
    <col min="5637" max="5637" width="9.7109375" style="51" customWidth="1"/>
    <col min="5638" max="5638" width="10.42578125" style="51" customWidth="1"/>
    <col min="5639" max="5639" width="10.5703125" style="51" customWidth="1"/>
    <col min="5640" max="5640" width="11.7109375" style="51" customWidth="1"/>
    <col min="5641" max="5641" width="4.7109375" style="51" customWidth="1"/>
    <col min="5642" max="5888" width="9.140625" style="51"/>
    <col min="5889" max="5889" width="5.42578125" style="51" bestFit="1" customWidth="1"/>
    <col min="5890" max="5890" width="27.140625" style="51" customWidth="1"/>
    <col min="5891" max="5891" width="12.42578125" style="51" customWidth="1"/>
    <col min="5892" max="5892" width="8.7109375" style="51" customWidth="1"/>
    <col min="5893" max="5893" width="9.7109375" style="51" customWidth="1"/>
    <col min="5894" max="5894" width="10.42578125" style="51" customWidth="1"/>
    <col min="5895" max="5895" width="10.5703125" style="51" customWidth="1"/>
    <col min="5896" max="5896" width="11.7109375" style="51" customWidth="1"/>
    <col min="5897" max="5897" width="4.7109375" style="51" customWidth="1"/>
    <col min="5898" max="6144" width="9.140625" style="51"/>
    <col min="6145" max="6145" width="5.42578125" style="51" bestFit="1" customWidth="1"/>
    <col min="6146" max="6146" width="27.140625" style="51" customWidth="1"/>
    <col min="6147" max="6147" width="12.42578125" style="51" customWidth="1"/>
    <col min="6148" max="6148" width="8.7109375" style="51" customWidth="1"/>
    <col min="6149" max="6149" width="9.7109375" style="51" customWidth="1"/>
    <col min="6150" max="6150" width="10.42578125" style="51" customWidth="1"/>
    <col min="6151" max="6151" width="10.5703125" style="51" customWidth="1"/>
    <col min="6152" max="6152" width="11.7109375" style="51" customWidth="1"/>
    <col min="6153" max="6153" width="4.7109375" style="51" customWidth="1"/>
    <col min="6154" max="6400" width="9.140625" style="51"/>
    <col min="6401" max="6401" width="5.42578125" style="51" bestFit="1" customWidth="1"/>
    <col min="6402" max="6402" width="27.140625" style="51" customWidth="1"/>
    <col min="6403" max="6403" width="12.42578125" style="51" customWidth="1"/>
    <col min="6404" max="6404" width="8.7109375" style="51" customWidth="1"/>
    <col min="6405" max="6405" width="9.7109375" style="51" customWidth="1"/>
    <col min="6406" max="6406" width="10.42578125" style="51" customWidth="1"/>
    <col min="6407" max="6407" width="10.5703125" style="51" customWidth="1"/>
    <col min="6408" max="6408" width="11.7109375" style="51" customWidth="1"/>
    <col min="6409" max="6409" width="4.7109375" style="51" customWidth="1"/>
    <col min="6410" max="6656" width="9.140625" style="51"/>
    <col min="6657" max="6657" width="5.42578125" style="51" bestFit="1" customWidth="1"/>
    <col min="6658" max="6658" width="27.140625" style="51" customWidth="1"/>
    <col min="6659" max="6659" width="12.42578125" style="51" customWidth="1"/>
    <col min="6660" max="6660" width="8.7109375" style="51" customWidth="1"/>
    <col min="6661" max="6661" width="9.7109375" style="51" customWidth="1"/>
    <col min="6662" max="6662" width="10.42578125" style="51" customWidth="1"/>
    <col min="6663" max="6663" width="10.5703125" style="51" customWidth="1"/>
    <col min="6664" max="6664" width="11.7109375" style="51" customWidth="1"/>
    <col min="6665" max="6665" width="4.7109375" style="51" customWidth="1"/>
    <col min="6666" max="6912" width="9.140625" style="51"/>
    <col min="6913" max="6913" width="5.42578125" style="51" bestFit="1" customWidth="1"/>
    <col min="6914" max="6914" width="27.140625" style="51" customWidth="1"/>
    <col min="6915" max="6915" width="12.42578125" style="51" customWidth="1"/>
    <col min="6916" max="6916" width="8.7109375" style="51" customWidth="1"/>
    <col min="6917" max="6917" width="9.7109375" style="51" customWidth="1"/>
    <col min="6918" max="6918" width="10.42578125" style="51" customWidth="1"/>
    <col min="6919" max="6919" width="10.5703125" style="51" customWidth="1"/>
    <col min="6920" max="6920" width="11.7109375" style="51" customWidth="1"/>
    <col min="6921" max="6921" width="4.7109375" style="51" customWidth="1"/>
    <col min="6922" max="7168" width="9.140625" style="51"/>
    <col min="7169" max="7169" width="5.42578125" style="51" bestFit="1" customWidth="1"/>
    <col min="7170" max="7170" width="27.140625" style="51" customWidth="1"/>
    <col min="7171" max="7171" width="12.42578125" style="51" customWidth="1"/>
    <col min="7172" max="7172" width="8.7109375" style="51" customWidth="1"/>
    <col min="7173" max="7173" width="9.7109375" style="51" customWidth="1"/>
    <col min="7174" max="7174" width="10.42578125" style="51" customWidth="1"/>
    <col min="7175" max="7175" width="10.5703125" style="51" customWidth="1"/>
    <col min="7176" max="7176" width="11.7109375" style="51" customWidth="1"/>
    <col min="7177" max="7177" width="4.7109375" style="51" customWidth="1"/>
    <col min="7178" max="7424" width="9.140625" style="51"/>
    <col min="7425" max="7425" width="5.42578125" style="51" bestFit="1" customWidth="1"/>
    <col min="7426" max="7426" width="27.140625" style="51" customWidth="1"/>
    <col min="7427" max="7427" width="12.42578125" style="51" customWidth="1"/>
    <col min="7428" max="7428" width="8.7109375" style="51" customWidth="1"/>
    <col min="7429" max="7429" width="9.7109375" style="51" customWidth="1"/>
    <col min="7430" max="7430" width="10.42578125" style="51" customWidth="1"/>
    <col min="7431" max="7431" width="10.5703125" style="51" customWidth="1"/>
    <col min="7432" max="7432" width="11.7109375" style="51" customWidth="1"/>
    <col min="7433" max="7433" width="4.7109375" style="51" customWidth="1"/>
    <col min="7434" max="7680" width="9.140625" style="51"/>
    <col min="7681" max="7681" width="5.42578125" style="51" bestFit="1" customWidth="1"/>
    <col min="7682" max="7682" width="27.140625" style="51" customWidth="1"/>
    <col min="7683" max="7683" width="12.42578125" style="51" customWidth="1"/>
    <col min="7684" max="7684" width="8.7109375" style="51" customWidth="1"/>
    <col min="7685" max="7685" width="9.7109375" style="51" customWidth="1"/>
    <col min="7686" max="7686" width="10.42578125" style="51" customWidth="1"/>
    <col min="7687" max="7687" width="10.5703125" style="51" customWidth="1"/>
    <col min="7688" max="7688" width="11.7109375" style="51" customWidth="1"/>
    <col min="7689" max="7689" width="4.7109375" style="51" customWidth="1"/>
    <col min="7690" max="7936" width="9.140625" style="51"/>
    <col min="7937" max="7937" width="5.42578125" style="51" bestFit="1" customWidth="1"/>
    <col min="7938" max="7938" width="27.140625" style="51" customWidth="1"/>
    <col min="7939" max="7939" width="12.42578125" style="51" customWidth="1"/>
    <col min="7940" max="7940" width="8.7109375" style="51" customWidth="1"/>
    <col min="7941" max="7941" width="9.7109375" style="51" customWidth="1"/>
    <col min="7942" max="7942" width="10.42578125" style="51" customWidth="1"/>
    <col min="7943" max="7943" width="10.5703125" style="51" customWidth="1"/>
    <col min="7944" max="7944" width="11.7109375" style="51" customWidth="1"/>
    <col min="7945" max="7945" width="4.7109375" style="51" customWidth="1"/>
    <col min="7946" max="8192" width="9.140625" style="51"/>
    <col min="8193" max="8193" width="5.42578125" style="51" bestFit="1" customWidth="1"/>
    <col min="8194" max="8194" width="27.140625" style="51" customWidth="1"/>
    <col min="8195" max="8195" width="12.42578125" style="51" customWidth="1"/>
    <col min="8196" max="8196" width="8.7109375" style="51" customWidth="1"/>
    <col min="8197" max="8197" width="9.7109375" style="51" customWidth="1"/>
    <col min="8198" max="8198" width="10.42578125" style="51" customWidth="1"/>
    <col min="8199" max="8199" width="10.5703125" style="51" customWidth="1"/>
    <col min="8200" max="8200" width="11.7109375" style="51" customWidth="1"/>
    <col min="8201" max="8201" width="4.7109375" style="51" customWidth="1"/>
    <col min="8202" max="8448" width="9.140625" style="51"/>
    <col min="8449" max="8449" width="5.42578125" style="51" bestFit="1" customWidth="1"/>
    <col min="8450" max="8450" width="27.140625" style="51" customWidth="1"/>
    <col min="8451" max="8451" width="12.42578125" style="51" customWidth="1"/>
    <col min="8452" max="8452" width="8.7109375" style="51" customWidth="1"/>
    <col min="8453" max="8453" width="9.7109375" style="51" customWidth="1"/>
    <col min="8454" max="8454" width="10.42578125" style="51" customWidth="1"/>
    <col min="8455" max="8455" width="10.5703125" style="51" customWidth="1"/>
    <col min="8456" max="8456" width="11.7109375" style="51" customWidth="1"/>
    <col min="8457" max="8457" width="4.7109375" style="51" customWidth="1"/>
    <col min="8458" max="8704" width="9.140625" style="51"/>
    <col min="8705" max="8705" width="5.42578125" style="51" bestFit="1" customWidth="1"/>
    <col min="8706" max="8706" width="27.140625" style="51" customWidth="1"/>
    <col min="8707" max="8707" width="12.42578125" style="51" customWidth="1"/>
    <col min="8708" max="8708" width="8.7109375" style="51" customWidth="1"/>
    <col min="8709" max="8709" width="9.7109375" style="51" customWidth="1"/>
    <col min="8710" max="8710" width="10.42578125" style="51" customWidth="1"/>
    <col min="8711" max="8711" width="10.5703125" style="51" customWidth="1"/>
    <col min="8712" max="8712" width="11.7109375" style="51" customWidth="1"/>
    <col min="8713" max="8713" width="4.7109375" style="51" customWidth="1"/>
    <col min="8714" max="8960" width="9.140625" style="51"/>
    <col min="8961" max="8961" width="5.42578125" style="51" bestFit="1" customWidth="1"/>
    <col min="8962" max="8962" width="27.140625" style="51" customWidth="1"/>
    <col min="8963" max="8963" width="12.42578125" style="51" customWidth="1"/>
    <col min="8964" max="8964" width="8.7109375" style="51" customWidth="1"/>
    <col min="8965" max="8965" width="9.7109375" style="51" customWidth="1"/>
    <col min="8966" max="8966" width="10.42578125" style="51" customWidth="1"/>
    <col min="8967" max="8967" width="10.5703125" style="51" customWidth="1"/>
    <col min="8968" max="8968" width="11.7109375" style="51" customWidth="1"/>
    <col min="8969" max="8969" width="4.7109375" style="51" customWidth="1"/>
    <col min="8970" max="9216" width="9.140625" style="51"/>
    <col min="9217" max="9217" width="5.42578125" style="51" bestFit="1" customWidth="1"/>
    <col min="9218" max="9218" width="27.140625" style="51" customWidth="1"/>
    <col min="9219" max="9219" width="12.42578125" style="51" customWidth="1"/>
    <col min="9220" max="9220" width="8.7109375" style="51" customWidth="1"/>
    <col min="9221" max="9221" width="9.7109375" style="51" customWidth="1"/>
    <col min="9222" max="9222" width="10.42578125" style="51" customWidth="1"/>
    <col min="9223" max="9223" width="10.5703125" style="51" customWidth="1"/>
    <col min="9224" max="9224" width="11.7109375" style="51" customWidth="1"/>
    <col min="9225" max="9225" width="4.7109375" style="51" customWidth="1"/>
    <col min="9226" max="9472" width="9.140625" style="51"/>
    <col min="9473" max="9473" width="5.42578125" style="51" bestFit="1" customWidth="1"/>
    <col min="9474" max="9474" width="27.140625" style="51" customWidth="1"/>
    <col min="9475" max="9475" width="12.42578125" style="51" customWidth="1"/>
    <col min="9476" max="9476" width="8.7109375" style="51" customWidth="1"/>
    <col min="9477" max="9477" width="9.7109375" style="51" customWidth="1"/>
    <col min="9478" max="9478" width="10.42578125" style="51" customWidth="1"/>
    <col min="9479" max="9479" width="10.5703125" style="51" customWidth="1"/>
    <col min="9480" max="9480" width="11.7109375" style="51" customWidth="1"/>
    <col min="9481" max="9481" width="4.7109375" style="51" customWidth="1"/>
    <col min="9482" max="9728" width="9.140625" style="51"/>
    <col min="9729" max="9729" width="5.42578125" style="51" bestFit="1" customWidth="1"/>
    <col min="9730" max="9730" width="27.140625" style="51" customWidth="1"/>
    <col min="9731" max="9731" width="12.42578125" style="51" customWidth="1"/>
    <col min="9732" max="9732" width="8.7109375" style="51" customWidth="1"/>
    <col min="9733" max="9733" width="9.7109375" style="51" customWidth="1"/>
    <col min="9734" max="9734" width="10.42578125" style="51" customWidth="1"/>
    <col min="9735" max="9735" width="10.5703125" style="51" customWidth="1"/>
    <col min="9736" max="9736" width="11.7109375" style="51" customWidth="1"/>
    <col min="9737" max="9737" width="4.7109375" style="51" customWidth="1"/>
    <col min="9738" max="9984" width="9.140625" style="51"/>
    <col min="9985" max="9985" width="5.42578125" style="51" bestFit="1" customWidth="1"/>
    <col min="9986" max="9986" width="27.140625" style="51" customWidth="1"/>
    <col min="9987" max="9987" width="12.42578125" style="51" customWidth="1"/>
    <col min="9988" max="9988" width="8.7109375" style="51" customWidth="1"/>
    <col min="9989" max="9989" width="9.7109375" style="51" customWidth="1"/>
    <col min="9990" max="9990" width="10.42578125" style="51" customWidth="1"/>
    <col min="9991" max="9991" width="10.5703125" style="51" customWidth="1"/>
    <col min="9992" max="9992" width="11.7109375" style="51" customWidth="1"/>
    <col min="9993" max="9993" width="4.7109375" style="51" customWidth="1"/>
    <col min="9994" max="10240" width="9.140625" style="51"/>
    <col min="10241" max="10241" width="5.42578125" style="51" bestFit="1" customWidth="1"/>
    <col min="10242" max="10242" width="27.140625" style="51" customWidth="1"/>
    <col min="10243" max="10243" width="12.42578125" style="51" customWidth="1"/>
    <col min="10244" max="10244" width="8.7109375" style="51" customWidth="1"/>
    <col min="10245" max="10245" width="9.7109375" style="51" customWidth="1"/>
    <col min="10246" max="10246" width="10.42578125" style="51" customWidth="1"/>
    <col min="10247" max="10247" width="10.5703125" style="51" customWidth="1"/>
    <col min="10248" max="10248" width="11.7109375" style="51" customWidth="1"/>
    <col min="10249" max="10249" width="4.7109375" style="51" customWidth="1"/>
    <col min="10250" max="10496" width="9.140625" style="51"/>
    <col min="10497" max="10497" width="5.42578125" style="51" bestFit="1" customWidth="1"/>
    <col min="10498" max="10498" width="27.140625" style="51" customWidth="1"/>
    <col min="10499" max="10499" width="12.42578125" style="51" customWidth="1"/>
    <col min="10500" max="10500" width="8.7109375" style="51" customWidth="1"/>
    <col min="10501" max="10501" width="9.7109375" style="51" customWidth="1"/>
    <col min="10502" max="10502" width="10.42578125" style="51" customWidth="1"/>
    <col min="10503" max="10503" width="10.5703125" style="51" customWidth="1"/>
    <col min="10504" max="10504" width="11.7109375" style="51" customWidth="1"/>
    <col min="10505" max="10505" width="4.7109375" style="51" customWidth="1"/>
    <col min="10506" max="10752" width="9.140625" style="51"/>
    <col min="10753" max="10753" width="5.42578125" style="51" bestFit="1" customWidth="1"/>
    <col min="10754" max="10754" width="27.140625" style="51" customWidth="1"/>
    <col min="10755" max="10755" width="12.42578125" style="51" customWidth="1"/>
    <col min="10756" max="10756" width="8.7109375" style="51" customWidth="1"/>
    <col min="10757" max="10757" width="9.7109375" style="51" customWidth="1"/>
    <col min="10758" max="10758" width="10.42578125" style="51" customWidth="1"/>
    <col min="10759" max="10759" width="10.5703125" style="51" customWidth="1"/>
    <col min="10760" max="10760" width="11.7109375" style="51" customWidth="1"/>
    <col min="10761" max="10761" width="4.7109375" style="51" customWidth="1"/>
    <col min="10762" max="11008" width="9.140625" style="51"/>
    <col min="11009" max="11009" width="5.42578125" style="51" bestFit="1" customWidth="1"/>
    <col min="11010" max="11010" width="27.140625" style="51" customWidth="1"/>
    <col min="11011" max="11011" width="12.42578125" style="51" customWidth="1"/>
    <col min="11012" max="11012" width="8.7109375" style="51" customWidth="1"/>
    <col min="11013" max="11013" width="9.7109375" style="51" customWidth="1"/>
    <col min="11014" max="11014" width="10.42578125" style="51" customWidth="1"/>
    <col min="11015" max="11015" width="10.5703125" style="51" customWidth="1"/>
    <col min="11016" max="11016" width="11.7109375" style="51" customWidth="1"/>
    <col min="11017" max="11017" width="4.7109375" style="51" customWidth="1"/>
    <col min="11018" max="11264" width="9.140625" style="51"/>
    <col min="11265" max="11265" width="5.42578125" style="51" bestFit="1" customWidth="1"/>
    <col min="11266" max="11266" width="27.140625" style="51" customWidth="1"/>
    <col min="11267" max="11267" width="12.42578125" style="51" customWidth="1"/>
    <col min="11268" max="11268" width="8.7109375" style="51" customWidth="1"/>
    <col min="11269" max="11269" width="9.7109375" style="51" customWidth="1"/>
    <col min="11270" max="11270" width="10.42578125" style="51" customWidth="1"/>
    <col min="11271" max="11271" width="10.5703125" style="51" customWidth="1"/>
    <col min="11272" max="11272" width="11.7109375" style="51" customWidth="1"/>
    <col min="11273" max="11273" width="4.7109375" style="51" customWidth="1"/>
    <col min="11274" max="11520" width="9.140625" style="51"/>
    <col min="11521" max="11521" width="5.42578125" style="51" bestFit="1" customWidth="1"/>
    <col min="11522" max="11522" width="27.140625" style="51" customWidth="1"/>
    <col min="11523" max="11523" width="12.42578125" style="51" customWidth="1"/>
    <col min="11524" max="11524" width="8.7109375" style="51" customWidth="1"/>
    <col min="11525" max="11525" width="9.7109375" style="51" customWidth="1"/>
    <col min="11526" max="11526" width="10.42578125" style="51" customWidth="1"/>
    <col min="11527" max="11527" width="10.5703125" style="51" customWidth="1"/>
    <col min="11528" max="11528" width="11.7109375" style="51" customWidth="1"/>
    <col min="11529" max="11529" width="4.7109375" style="51" customWidth="1"/>
    <col min="11530" max="11776" width="9.140625" style="51"/>
    <col min="11777" max="11777" width="5.42578125" style="51" bestFit="1" customWidth="1"/>
    <col min="11778" max="11778" width="27.140625" style="51" customWidth="1"/>
    <col min="11779" max="11779" width="12.42578125" style="51" customWidth="1"/>
    <col min="11780" max="11780" width="8.7109375" style="51" customWidth="1"/>
    <col min="11781" max="11781" width="9.7109375" style="51" customWidth="1"/>
    <col min="11782" max="11782" width="10.42578125" style="51" customWidth="1"/>
    <col min="11783" max="11783" width="10.5703125" style="51" customWidth="1"/>
    <col min="11784" max="11784" width="11.7109375" style="51" customWidth="1"/>
    <col min="11785" max="11785" width="4.7109375" style="51" customWidth="1"/>
    <col min="11786" max="12032" width="9.140625" style="51"/>
    <col min="12033" max="12033" width="5.42578125" style="51" bestFit="1" customWidth="1"/>
    <col min="12034" max="12034" width="27.140625" style="51" customWidth="1"/>
    <col min="12035" max="12035" width="12.42578125" style="51" customWidth="1"/>
    <col min="12036" max="12036" width="8.7109375" style="51" customWidth="1"/>
    <col min="12037" max="12037" width="9.7109375" style="51" customWidth="1"/>
    <col min="12038" max="12038" width="10.42578125" style="51" customWidth="1"/>
    <col min="12039" max="12039" width="10.5703125" style="51" customWidth="1"/>
    <col min="12040" max="12040" width="11.7109375" style="51" customWidth="1"/>
    <col min="12041" max="12041" width="4.7109375" style="51" customWidth="1"/>
    <col min="12042" max="12288" width="9.140625" style="51"/>
    <col min="12289" max="12289" width="5.42578125" style="51" bestFit="1" customWidth="1"/>
    <col min="12290" max="12290" width="27.140625" style="51" customWidth="1"/>
    <col min="12291" max="12291" width="12.42578125" style="51" customWidth="1"/>
    <col min="12292" max="12292" width="8.7109375" style="51" customWidth="1"/>
    <col min="12293" max="12293" width="9.7109375" style="51" customWidth="1"/>
    <col min="12294" max="12294" width="10.42578125" style="51" customWidth="1"/>
    <col min="12295" max="12295" width="10.5703125" style="51" customWidth="1"/>
    <col min="12296" max="12296" width="11.7109375" style="51" customWidth="1"/>
    <col min="12297" max="12297" width="4.7109375" style="51" customWidth="1"/>
    <col min="12298" max="12544" width="9.140625" style="51"/>
    <col min="12545" max="12545" width="5.42578125" style="51" bestFit="1" customWidth="1"/>
    <col min="12546" max="12546" width="27.140625" style="51" customWidth="1"/>
    <col min="12547" max="12547" width="12.42578125" style="51" customWidth="1"/>
    <col min="12548" max="12548" width="8.7109375" style="51" customWidth="1"/>
    <col min="12549" max="12549" width="9.7109375" style="51" customWidth="1"/>
    <col min="12550" max="12550" width="10.42578125" style="51" customWidth="1"/>
    <col min="12551" max="12551" width="10.5703125" style="51" customWidth="1"/>
    <col min="12552" max="12552" width="11.7109375" style="51" customWidth="1"/>
    <col min="12553" max="12553" width="4.7109375" style="51" customWidth="1"/>
    <col min="12554" max="12800" width="9.140625" style="51"/>
    <col min="12801" max="12801" width="5.42578125" style="51" bestFit="1" customWidth="1"/>
    <col min="12802" max="12802" width="27.140625" style="51" customWidth="1"/>
    <col min="12803" max="12803" width="12.42578125" style="51" customWidth="1"/>
    <col min="12804" max="12804" width="8.7109375" style="51" customWidth="1"/>
    <col min="12805" max="12805" width="9.7109375" style="51" customWidth="1"/>
    <col min="12806" max="12806" width="10.42578125" style="51" customWidth="1"/>
    <col min="12807" max="12807" width="10.5703125" style="51" customWidth="1"/>
    <col min="12808" max="12808" width="11.7109375" style="51" customWidth="1"/>
    <col min="12809" max="12809" width="4.7109375" style="51" customWidth="1"/>
    <col min="12810" max="13056" width="9.140625" style="51"/>
    <col min="13057" max="13057" width="5.42578125" style="51" bestFit="1" customWidth="1"/>
    <col min="13058" max="13058" width="27.140625" style="51" customWidth="1"/>
    <col min="13059" max="13059" width="12.42578125" style="51" customWidth="1"/>
    <col min="13060" max="13060" width="8.7109375" style="51" customWidth="1"/>
    <col min="13061" max="13061" width="9.7109375" style="51" customWidth="1"/>
    <col min="13062" max="13062" width="10.42578125" style="51" customWidth="1"/>
    <col min="13063" max="13063" width="10.5703125" style="51" customWidth="1"/>
    <col min="13064" max="13064" width="11.7109375" style="51" customWidth="1"/>
    <col min="13065" max="13065" width="4.7109375" style="51" customWidth="1"/>
    <col min="13066" max="13312" width="9.140625" style="51"/>
    <col min="13313" max="13313" width="5.42578125" style="51" bestFit="1" customWidth="1"/>
    <col min="13314" max="13314" width="27.140625" style="51" customWidth="1"/>
    <col min="13315" max="13315" width="12.42578125" style="51" customWidth="1"/>
    <col min="13316" max="13316" width="8.7109375" style="51" customWidth="1"/>
    <col min="13317" max="13317" width="9.7109375" style="51" customWidth="1"/>
    <col min="13318" max="13318" width="10.42578125" style="51" customWidth="1"/>
    <col min="13319" max="13319" width="10.5703125" style="51" customWidth="1"/>
    <col min="13320" max="13320" width="11.7109375" style="51" customWidth="1"/>
    <col min="13321" max="13321" width="4.7109375" style="51" customWidth="1"/>
    <col min="13322" max="13568" width="9.140625" style="51"/>
    <col min="13569" max="13569" width="5.42578125" style="51" bestFit="1" customWidth="1"/>
    <col min="13570" max="13570" width="27.140625" style="51" customWidth="1"/>
    <col min="13571" max="13571" width="12.42578125" style="51" customWidth="1"/>
    <col min="13572" max="13572" width="8.7109375" style="51" customWidth="1"/>
    <col min="13573" max="13573" width="9.7109375" style="51" customWidth="1"/>
    <col min="13574" max="13574" width="10.42578125" style="51" customWidth="1"/>
    <col min="13575" max="13575" width="10.5703125" style="51" customWidth="1"/>
    <col min="13576" max="13576" width="11.7109375" style="51" customWidth="1"/>
    <col min="13577" max="13577" width="4.7109375" style="51" customWidth="1"/>
    <col min="13578" max="13824" width="9.140625" style="51"/>
    <col min="13825" max="13825" width="5.42578125" style="51" bestFit="1" customWidth="1"/>
    <col min="13826" max="13826" width="27.140625" style="51" customWidth="1"/>
    <col min="13827" max="13827" width="12.42578125" style="51" customWidth="1"/>
    <col min="13828" max="13828" width="8.7109375" style="51" customWidth="1"/>
    <col min="13829" max="13829" width="9.7109375" style="51" customWidth="1"/>
    <col min="13830" max="13830" width="10.42578125" style="51" customWidth="1"/>
    <col min="13831" max="13831" width="10.5703125" style="51" customWidth="1"/>
    <col min="13832" max="13832" width="11.7109375" style="51" customWidth="1"/>
    <col min="13833" max="13833" width="4.7109375" style="51" customWidth="1"/>
    <col min="13834" max="14080" width="9.140625" style="51"/>
    <col min="14081" max="14081" width="5.42578125" style="51" bestFit="1" customWidth="1"/>
    <col min="14082" max="14082" width="27.140625" style="51" customWidth="1"/>
    <col min="14083" max="14083" width="12.42578125" style="51" customWidth="1"/>
    <col min="14084" max="14084" width="8.7109375" style="51" customWidth="1"/>
    <col min="14085" max="14085" width="9.7109375" style="51" customWidth="1"/>
    <col min="14086" max="14086" width="10.42578125" style="51" customWidth="1"/>
    <col min="14087" max="14087" width="10.5703125" style="51" customWidth="1"/>
    <col min="14088" max="14088" width="11.7109375" style="51" customWidth="1"/>
    <col min="14089" max="14089" width="4.7109375" style="51" customWidth="1"/>
    <col min="14090" max="14336" width="9.140625" style="51"/>
    <col min="14337" max="14337" width="5.42578125" style="51" bestFit="1" customWidth="1"/>
    <col min="14338" max="14338" width="27.140625" style="51" customWidth="1"/>
    <col min="14339" max="14339" width="12.42578125" style="51" customWidth="1"/>
    <col min="14340" max="14340" width="8.7109375" style="51" customWidth="1"/>
    <col min="14341" max="14341" width="9.7109375" style="51" customWidth="1"/>
    <col min="14342" max="14342" width="10.42578125" style="51" customWidth="1"/>
    <col min="14343" max="14343" width="10.5703125" style="51" customWidth="1"/>
    <col min="14344" max="14344" width="11.7109375" style="51" customWidth="1"/>
    <col min="14345" max="14345" width="4.7109375" style="51" customWidth="1"/>
    <col min="14346" max="14592" width="9.140625" style="51"/>
    <col min="14593" max="14593" width="5.42578125" style="51" bestFit="1" customWidth="1"/>
    <col min="14594" max="14594" width="27.140625" style="51" customWidth="1"/>
    <col min="14595" max="14595" width="12.42578125" style="51" customWidth="1"/>
    <col min="14596" max="14596" width="8.7109375" style="51" customWidth="1"/>
    <col min="14597" max="14597" width="9.7109375" style="51" customWidth="1"/>
    <col min="14598" max="14598" width="10.42578125" style="51" customWidth="1"/>
    <col min="14599" max="14599" width="10.5703125" style="51" customWidth="1"/>
    <col min="14600" max="14600" width="11.7109375" style="51" customWidth="1"/>
    <col min="14601" max="14601" width="4.7109375" style="51" customWidth="1"/>
    <col min="14602" max="14848" width="9.140625" style="51"/>
    <col min="14849" max="14849" width="5.42578125" style="51" bestFit="1" customWidth="1"/>
    <col min="14850" max="14850" width="27.140625" style="51" customWidth="1"/>
    <col min="14851" max="14851" width="12.42578125" style="51" customWidth="1"/>
    <col min="14852" max="14852" width="8.7109375" style="51" customWidth="1"/>
    <col min="14853" max="14853" width="9.7109375" style="51" customWidth="1"/>
    <col min="14854" max="14854" width="10.42578125" style="51" customWidth="1"/>
    <col min="14855" max="14855" width="10.5703125" style="51" customWidth="1"/>
    <col min="14856" max="14856" width="11.7109375" style="51" customWidth="1"/>
    <col min="14857" max="14857" width="4.7109375" style="51" customWidth="1"/>
    <col min="14858" max="15104" width="9.140625" style="51"/>
    <col min="15105" max="15105" width="5.42578125" style="51" bestFit="1" customWidth="1"/>
    <col min="15106" max="15106" width="27.140625" style="51" customWidth="1"/>
    <col min="15107" max="15107" width="12.42578125" style="51" customWidth="1"/>
    <col min="15108" max="15108" width="8.7109375" style="51" customWidth="1"/>
    <col min="15109" max="15109" width="9.7109375" style="51" customWidth="1"/>
    <col min="15110" max="15110" width="10.42578125" style="51" customWidth="1"/>
    <col min="15111" max="15111" width="10.5703125" style="51" customWidth="1"/>
    <col min="15112" max="15112" width="11.7109375" style="51" customWidth="1"/>
    <col min="15113" max="15113" width="4.7109375" style="51" customWidth="1"/>
    <col min="15114" max="15360" width="9.140625" style="51"/>
    <col min="15361" max="15361" width="5.42578125" style="51" bestFit="1" customWidth="1"/>
    <col min="15362" max="15362" width="27.140625" style="51" customWidth="1"/>
    <col min="15363" max="15363" width="12.42578125" style="51" customWidth="1"/>
    <col min="15364" max="15364" width="8.7109375" style="51" customWidth="1"/>
    <col min="15365" max="15365" width="9.7109375" style="51" customWidth="1"/>
    <col min="15366" max="15366" width="10.42578125" style="51" customWidth="1"/>
    <col min="15367" max="15367" width="10.5703125" style="51" customWidth="1"/>
    <col min="15368" max="15368" width="11.7109375" style="51" customWidth="1"/>
    <col min="15369" max="15369" width="4.7109375" style="51" customWidth="1"/>
    <col min="15370" max="15616" width="9.140625" style="51"/>
    <col min="15617" max="15617" width="5.42578125" style="51" bestFit="1" customWidth="1"/>
    <col min="15618" max="15618" width="27.140625" style="51" customWidth="1"/>
    <col min="15619" max="15619" width="12.42578125" style="51" customWidth="1"/>
    <col min="15620" max="15620" width="8.7109375" style="51" customWidth="1"/>
    <col min="15621" max="15621" width="9.7109375" style="51" customWidth="1"/>
    <col min="15622" max="15622" width="10.42578125" style="51" customWidth="1"/>
    <col min="15623" max="15623" width="10.5703125" style="51" customWidth="1"/>
    <col min="15624" max="15624" width="11.7109375" style="51" customWidth="1"/>
    <col min="15625" max="15625" width="4.7109375" style="51" customWidth="1"/>
    <col min="15626" max="15872" width="9.140625" style="51"/>
    <col min="15873" max="15873" width="5.42578125" style="51" bestFit="1" customWidth="1"/>
    <col min="15874" max="15874" width="27.140625" style="51" customWidth="1"/>
    <col min="15875" max="15875" width="12.42578125" style="51" customWidth="1"/>
    <col min="15876" max="15876" width="8.7109375" style="51" customWidth="1"/>
    <col min="15877" max="15877" width="9.7109375" style="51" customWidth="1"/>
    <col min="15878" max="15878" width="10.42578125" style="51" customWidth="1"/>
    <col min="15879" max="15879" width="10.5703125" style="51" customWidth="1"/>
    <col min="15880" max="15880" width="11.7109375" style="51" customWidth="1"/>
    <col min="15881" max="15881" width="4.7109375" style="51" customWidth="1"/>
    <col min="15882" max="16128" width="9.140625" style="51"/>
    <col min="16129" max="16129" width="5.42578125" style="51" bestFit="1" customWidth="1"/>
    <col min="16130" max="16130" width="27.140625" style="51" customWidth="1"/>
    <col min="16131" max="16131" width="12.42578125" style="51" customWidth="1"/>
    <col min="16132" max="16132" width="8.7109375" style="51" customWidth="1"/>
    <col min="16133" max="16133" width="9.7109375" style="51" customWidth="1"/>
    <col min="16134" max="16134" width="10.42578125" style="51" customWidth="1"/>
    <col min="16135" max="16135" width="10.5703125" style="51" customWidth="1"/>
    <col min="16136" max="16136" width="11.7109375" style="51" customWidth="1"/>
    <col min="16137" max="16137" width="4.7109375" style="51" customWidth="1"/>
    <col min="16138" max="16384" width="9.140625" style="51"/>
  </cols>
  <sheetData>
    <row r="1" spans="1:8">
      <c r="H1" s="53" t="s">
        <v>104</v>
      </c>
    </row>
    <row r="2" spans="1:8" s="54" customFormat="1" ht="48.75" customHeight="1">
      <c r="A2" s="125" t="s">
        <v>1</v>
      </c>
      <c r="B2" s="125"/>
      <c r="C2" s="125"/>
      <c r="D2" s="126" t="s">
        <v>2</v>
      </c>
      <c r="E2" s="126"/>
      <c r="F2" s="126"/>
      <c r="G2" s="126"/>
      <c r="H2" s="126"/>
    </row>
    <row r="3" spans="1:8" s="54" customFormat="1" ht="8.25" customHeight="1">
      <c r="A3" s="127"/>
      <c r="B3" s="127"/>
      <c r="D3" s="55"/>
      <c r="E3" s="55"/>
      <c r="F3" s="55"/>
      <c r="G3" s="55"/>
      <c r="H3" s="55"/>
    </row>
    <row r="4" spans="1:8" ht="10.15" customHeight="1">
      <c r="B4" s="51"/>
    </row>
    <row r="5" spans="1:8" ht="39.950000000000003" customHeight="1">
      <c r="A5" s="128" t="s">
        <v>167</v>
      </c>
      <c r="B5" s="128"/>
      <c r="C5" s="128"/>
      <c r="D5" s="128"/>
      <c r="E5" s="128"/>
      <c r="F5" s="128"/>
      <c r="G5" s="128"/>
      <c r="H5" s="128"/>
    </row>
    <row r="6" spans="1:8" ht="11.45" customHeight="1"/>
    <row r="7" spans="1:8" s="56" customFormat="1" ht="25.15" customHeight="1">
      <c r="A7" s="6"/>
      <c r="B7" s="84" t="s">
        <v>147</v>
      </c>
      <c r="C7" s="84"/>
      <c r="D7" s="84"/>
      <c r="E7" s="84"/>
      <c r="F7" s="84"/>
      <c r="G7" s="84"/>
      <c r="H7" s="84"/>
    </row>
    <row r="8" spans="1:8" s="56" customFormat="1" ht="25.15" customHeight="1">
      <c r="A8" s="6"/>
      <c r="B8" s="84" t="s">
        <v>106</v>
      </c>
      <c r="C8" s="84"/>
      <c r="D8" s="84"/>
      <c r="E8" s="84"/>
      <c r="F8" s="84"/>
      <c r="G8" s="84"/>
      <c r="H8" s="84"/>
    </row>
    <row r="9" spans="1:8" s="56" customFormat="1" ht="25.15" customHeight="1">
      <c r="A9" s="6"/>
      <c r="B9" s="84" t="s">
        <v>148</v>
      </c>
      <c r="C9" s="84"/>
      <c r="D9" s="84"/>
      <c r="E9" s="84"/>
      <c r="F9" s="84"/>
      <c r="G9" s="84"/>
      <c r="H9" s="84"/>
    </row>
    <row r="10" spans="1:8" s="56" customFormat="1" ht="13.5" customHeight="1">
      <c r="A10" s="6"/>
      <c r="B10" s="38"/>
      <c r="C10" s="38"/>
      <c r="D10" s="6"/>
      <c r="E10" s="6"/>
      <c r="F10" s="6"/>
      <c r="G10" s="6"/>
      <c r="H10" s="6"/>
    </row>
    <row r="11" spans="1:8" s="54" customFormat="1" ht="64.5" customHeight="1">
      <c r="A11" s="39" t="s">
        <v>3</v>
      </c>
      <c r="B11" s="92" t="s">
        <v>4</v>
      </c>
      <c r="C11" s="92"/>
      <c r="D11" s="92"/>
      <c r="E11" s="39" t="s">
        <v>5</v>
      </c>
      <c r="F11" s="37" t="s">
        <v>6</v>
      </c>
      <c r="G11" s="37" t="s">
        <v>7</v>
      </c>
      <c r="H11" s="39" t="s">
        <v>8</v>
      </c>
    </row>
    <row r="12" spans="1:8" s="54" customFormat="1" ht="15" customHeight="1">
      <c r="A12" s="10" t="s">
        <v>9</v>
      </c>
      <c r="B12" s="93" t="s">
        <v>10</v>
      </c>
      <c r="C12" s="94"/>
      <c r="D12" s="95"/>
      <c r="E12" s="10" t="s">
        <v>11</v>
      </c>
      <c r="F12" s="10" t="s">
        <v>12</v>
      </c>
      <c r="G12" s="10" t="s">
        <v>13</v>
      </c>
      <c r="H12" s="10" t="s">
        <v>14</v>
      </c>
    </row>
    <row r="13" spans="1:8" s="54" customFormat="1" ht="33" customHeight="1">
      <c r="A13" s="39" t="s">
        <v>15</v>
      </c>
      <c r="B13" s="96" t="s">
        <v>16</v>
      </c>
      <c r="C13" s="96"/>
      <c r="D13" s="96"/>
      <c r="E13" s="12">
        <f>E14+E24</f>
        <v>20</v>
      </c>
      <c r="F13" s="166">
        <f>F14+F24</f>
        <v>20</v>
      </c>
      <c r="G13" s="61"/>
      <c r="H13" s="61"/>
    </row>
    <row r="14" spans="1:8" s="20" customFormat="1" ht="36" customHeight="1">
      <c r="A14" s="36">
        <v>1</v>
      </c>
      <c r="B14" s="96" t="s">
        <v>17</v>
      </c>
      <c r="C14" s="96"/>
      <c r="D14" s="96"/>
      <c r="E14" s="15">
        <f>E15+E16+E17+E18+E22+E23</f>
        <v>10</v>
      </c>
      <c r="F14" s="167">
        <f>F15+F16+F17+F18+F22+F23</f>
        <v>10</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1</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82">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77">
        <v>3</v>
      </c>
      <c r="G22" s="74"/>
      <c r="H22" s="63"/>
    </row>
    <row r="23" spans="1:8" s="21" customFormat="1" ht="67.5" customHeight="1">
      <c r="A23" s="36" t="s">
        <v>34</v>
      </c>
      <c r="B23" s="89" t="s">
        <v>110</v>
      </c>
      <c r="C23" s="90"/>
      <c r="D23" s="91"/>
      <c r="E23" s="36">
        <v>1</v>
      </c>
      <c r="F23" s="62">
        <v>1</v>
      </c>
      <c r="G23" s="74"/>
      <c r="H23" s="44"/>
    </row>
    <row r="24" spans="1:8" s="20" customFormat="1" ht="115.5" customHeight="1">
      <c r="A24" s="36">
        <v>2</v>
      </c>
      <c r="B24" s="97" t="s">
        <v>36</v>
      </c>
      <c r="C24" s="98"/>
      <c r="D24" s="99"/>
      <c r="E24" s="22">
        <f>E25+E29</f>
        <v>10</v>
      </c>
      <c r="F24" s="167">
        <f>F25+F29</f>
        <v>10</v>
      </c>
      <c r="G24" s="61"/>
      <c r="H24" s="61"/>
    </row>
    <row r="25" spans="1:8" s="21" customFormat="1" ht="72" customHeight="1">
      <c r="A25" s="18" t="s">
        <v>37</v>
      </c>
      <c r="B25" s="89" t="s">
        <v>38</v>
      </c>
      <c r="C25" s="90"/>
      <c r="D25" s="91"/>
      <c r="E25" s="18">
        <f>E26+E27+E28</f>
        <v>7</v>
      </c>
      <c r="F25" s="18">
        <v>7</v>
      </c>
      <c r="G25" s="43"/>
      <c r="H25" s="44"/>
    </row>
    <row r="26" spans="1:8" s="21" customFormat="1" ht="122.25" customHeight="1">
      <c r="A26" s="18" t="s">
        <v>26</v>
      </c>
      <c r="B26" s="89" t="s">
        <v>149</v>
      </c>
      <c r="C26" s="90"/>
      <c r="D26" s="91"/>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9" customHeight="1">
      <c r="A29" s="18" t="s">
        <v>42</v>
      </c>
      <c r="B29" s="89" t="s">
        <v>43</v>
      </c>
      <c r="C29" s="90"/>
      <c r="D29" s="91"/>
      <c r="E29" s="18">
        <f>E30+E31</f>
        <v>3</v>
      </c>
      <c r="F29" s="18">
        <v>3</v>
      </c>
      <c r="G29" s="43"/>
      <c r="H29" s="44"/>
    </row>
    <row r="30" spans="1:8" s="21" customFormat="1" ht="52.5" customHeight="1">
      <c r="A30" s="18" t="s">
        <v>26</v>
      </c>
      <c r="B30" s="100" t="s">
        <v>44</v>
      </c>
      <c r="C30" s="101"/>
      <c r="D30" s="102"/>
      <c r="E30" s="18">
        <v>2</v>
      </c>
      <c r="F30" s="62">
        <v>2</v>
      </c>
      <c r="G30" s="74"/>
      <c r="H30" s="44"/>
    </row>
    <row r="31" spans="1:8" s="21" customFormat="1" ht="69.75" customHeight="1">
      <c r="A31" s="18" t="s">
        <v>28</v>
      </c>
      <c r="B31" s="100" t="s">
        <v>45</v>
      </c>
      <c r="C31" s="101"/>
      <c r="D31" s="102"/>
      <c r="E31" s="18">
        <v>1</v>
      </c>
      <c r="F31" s="23">
        <v>1</v>
      </c>
      <c r="G31" s="48"/>
      <c r="H31" s="44"/>
    </row>
    <row r="32" spans="1:8" s="54" customFormat="1" ht="21" customHeight="1">
      <c r="A32" s="39" t="s">
        <v>46</v>
      </c>
      <c r="B32" s="103" t="s">
        <v>150</v>
      </c>
      <c r="C32" s="104"/>
      <c r="D32" s="105"/>
      <c r="E32" s="22">
        <f>E33+E37+E43</f>
        <v>30</v>
      </c>
      <c r="F32" s="166">
        <f>F33+F37+F43</f>
        <v>22</v>
      </c>
      <c r="G32" s="75"/>
      <c r="H32" s="75"/>
    </row>
    <row r="33" spans="1:8" s="20" customFormat="1" ht="69" customHeight="1">
      <c r="A33" s="36">
        <v>1</v>
      </c>
      <c r="B33" s="96" t="s">
        <v>112</v>
      </c>
      <c r="C33" s="96"/>
      <c r="D33" s="96"/>
      <c r="E33" s="22">
        <f>E34+E35+E36</f>
        <v>10</v>
      </c>
      <c r="F33" s="167">
        <f>SUM(F34:F36)</f>
        <v>8</v>
      </c>
      <c r="G33" s="75"/>
      <c r="H33" s="75"/>
    </row>
    <row r="34" spans="1:8" s="21" customFormat="1" ht="67.5" customHeight="1">
      <c r="A34" s="18" t="s">
        <v>18</v>
      </c>
      <c r="B34" s="100" t="s">
        <v>113</v>
      </c>
      <c r="C34" s="101"/>
      <c r="D34" s="102"/>
      <c r="E34" s="18">
        <v>2</v>
      </c>
      <c r="F34" s="18">
        <v>2</v>
      </c>
      <c r="G34" s="43"/>
      <c r="H34" s="64"/>
    </row>
    <row r="35" spans="1:8" s="21" customFormat="1" ht="85.5" customHeight="1">
      <c r="A35" s="36" t="s">
        <v>20</v>
      </c>
      <c r="B35" s="107" t="s">
        <v>114</v>
      </c>
      <c r="C35" s="108"/>
      <c r="D35" s="109"/>
      <c r="E35" s="36">
        <v>5</v>
      </c>
      <c r="F35" s="82">
        <v>3</v>
      </c>
      <c r="G35" s="43"/>
      <c r="H35" s="64" t="s">
        <v>189</v>
      </c>
    </row>
    <row r="36" spans="1:8" s="21" customFormat="1" ht="42.75" customHeight="1">
      <c r="A36" s="18" t="s">
        <v>22</v>
      </c>
      <c r="B36" s="107" t="s">
        <v>115</v>
      </c>
      <c r="C36" s="108"/>
      <c r="D36" s="109"/>
      <c r="E36" s="18">
        <v>3</v>
      </c>
      <c r="F36" s="18">
        <v>3</v>
      </c>
      <c r="G36" s="43"/>
      <c r="H36" s="43"/>
    </row>
    <row r="37" spans="1:8" s="20" customFormat="1" ht="102" customHeight="1">
      <c r="A37" s="36">
        <v>2</v>
      </c>
      <c r="B37" s="96" t="s">
        <v>116</v>
      </c>
      <c r="C37" s="96"/>
      <c r="D37" s="96"/>
      <c r="E37" s="22">
        <f>E38+E39+E40+E41+E42</f>
        <v>10</v>
      </c>
      <c r="F37" s="167">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89" t="s">
        <v>118</v>
      </c>
      <c r="C39" s="90"/>
      <c r="D39" s="91"/>
      <c r="E39" s="18">
        <v>2</v>
      </c>
      <c r="F39" s="18">
        <v>2</v>
      </c>
      <c r="G39" s="43"/>
      <c r="H39" s="44"/>
    </row>
    <row r="40" spans="1:8" s="21" customFormat="1" ht="71.25" customHeight="1">
      <c r="A40" s="18" t="s">
        <v>55</v>
      </c>
      <c r="B40" s="89" t="s">
        <v>119</v>
      </c>
      <c r="C40" s="90"/>
      <c r="D40" s="91"/>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82">
        <v>2</v>
      </c>
      <c r="G42" s="43"/>
      <c r="H42" s="44"/>
    </row>
    <row r="43" spans="1:8" s="20" customFormat="1" ht="70.5" customHeight="1">
      <c r="A43" s="36">
        <v>3</v>
      </c>
      <c r="B43" s="96" t="s">
        <v>61</v>
      </c>
      <c r="C43" s="96"/>
      <c r="D43" s="96"/>
      <c r="E43" s="22">
        <f>SUM(E44:E46)</f>
        <v>10</v>
      </c>
      <c r="F43" s="167">
        <f>SUM(F44:F46)</f>
        <v>4</v>
      </c>
      <c r="G43" s="75"/>
      <c r="H43" s="75"/>
    </row>
    <row r="44" spans="1:8" s="21" customFormat="1" ht="87" customHeight="1">
      <c r="A44" s="18" t="s">
        <v>62</v>
      </c>
      <c r="B44" s="89" t="s">
        <v>122</v>
      </c>
      <c r="C44" s="90"/>
      <c r="D44" s="91"/>
      <c r="E44" s="36">
        <v>3</v>
      </c>
      <c r="F44" s="18">
        <v>3</v>
      </c>
      <c r="G44" s="43"/>
      <c r="H44" s="44"/>
    </row>
    <row r="45" spans="1:8" s="21" customFormat="1" ht="150" customHeight="1">
      <c r="A45" s="36" t="s">
        <v>64</v>
      </c>
      <c r="B45" s="89" t="s">
        <v>123</v>
      </c>
      <c r="C45" s="90"/>
      <c r="D45" s="91"/>
      <c r="E45" s="36">
        <v>5</v>
      </c>
      <c r="F45" s="82">
        <v>1</v>
      </c>
      <c r="G45" s="43"/>
      <c r="H45" s="44"/>
    </row>
    <row r="46" spans="1:8" s="21" customFormat="1" ht="88.5" customHeight="1">
      <c r="A46" s="18" t="s">
        <v>66</v>
      </c>
      <c r="B46" s="100" t="s">
        <v>124</v>
      </c>
      <c r="C46" s="101"/>
      <c r="D46" s="102"/>
      <c r="E46" s="18">
        <v>2</v>
      </c>
      <c r="F46" s="18"/>
      <c r="G46" s="43"/>
      <c r="H46" s="43"/>
    </row>
    <row r="47" spans="1:8" s="54" customFormat="1" ht="52.5" customHeight="1">
      <c r="A47" s="39" t="s">
        <v>70</v>
      </c>
      <c r="B47" s="97" t="s">
        <v>151</v>
      </c>
      <c r="C47" s="98"/>
      <c r="D47" s="99"/>
      <c r="E47" s="24">
        <v>50</v>
      </c>
      <c r="F47" s="24">
        <f>SUM(F48:F53)</f>
        <v>45</v>
      </c>
      <c r="G47" s="24"/>
      <c r="H47" s="39"/>
    </row>
    <row r="48" spans="1:8" s="20" customFormat="1" ht="30" customHeight="1">
      <c r="A48" s="36"/>
      <c r="B48" s="107" t="s">
        <v>72</v>
      </c>
      <c r="C48" s="108"/>
      <c r="D48" s="109"/>
      <c r="E48" s="36">
        <v>50</v>
      </c>
      <c r="F48" s="36"/>
      <c r="G48" s="25"/>
      <c r="H48" s="36"/>
    </row>
    <row r="49" spans="1:8" s="20" customFormat="1" ht="30" customHeight="1">
      <c r="A49" s="36"/>
      <c r="B49" s="107" t="s">
        <v>73</v>
      </c>
      <c r="C49" s="108"/>
      <c r="D49" s="109"/>
      <c r="E49" s="36">
        <v>45</v>
      </c>
      <c r="F49" s="36">
        <v>45</v>
      </c>
      <c r="G49" s="25"/>
      <c r="H49" s="36"/>
    </row>
    <row r="50" spans="1:8" s="20" customFormat="1" ht="30" customHeight="1">
      <c r="A50" s="36"/>
      <c r="B50" s="107" t="s">
        <v>74</v>
      </c>
      <c r="C50" s="108"/>
      <c r="D50" s="109"/>
      <c r="E50" s="36">
        <v>40</v>
      </c>
      <c r="F50" s="36"/>
      <c r="G50" s="25"/>
      <c r="H50" s="36"/>
    </row>
    <row r="51" spans="1:8" s="20" customFormat="1" ht="30" customHeight="1">
      <c r="A51" s="36"/>
      <c r="B51" s="107" t="s">
        <v>75</v>
      </c>
      <c r="C51" s="108"/>
      <c r="D51" s="109"/>
      <c r="E51" s="36">
        <v>30</v>
      </c>
      <c r="F51" s="36"/>
      <c r="G51" s="25"/>
      <c r="H51" s="36"/>
    </row>
    <row r="52" spans="1:8" s="20" customFormat="1" ht="30" customHeight="1">
      <c r="A52" s="36"/>
      <c r="B52" s="107" t="s">
        <v>76</v>
      </c>
      <c r="C52" s="108"/>
      <c r="D52" s="109"/>
      <c r="E52" s="36">
        <v>25</v>
      </c>
      <c r="F52" s="36"/>
      <c r="G52" s="25"/>
      <c r="H52" s="36"/>
    </row>
    <row r="53" spans="1:8" s="20" customFormat="1" ht="30" customHeight="1">
      <c r="A53" s="36"/>
      <c r="B53" s="107" t="s">
        <v>77</v>
      </c>
      <c r="C53" s="108"/>
      <c r="D53" s="109"/>
      <c r="E53" s="36">
        <v>0</v>
      </c>
      <c r="F53" s="36"/>
      <c r="G53" s="25"/>
      <c r="H53" s="36"/>
    </row>
    <row r="54" spans="1:8" s="54" customFormat="1" ht="30" customHeight="1">
      <c r="A54" s="39"/>
      <c r="B54" s="110" t="s">
        <v>78</v>
      </c>
      <c r="C54" s="111"/>
      <c r="D54" s="112"/>
      <c r="E54" s="39">
        <f>E13+E32+E47</f>
        <v>100</v>
      </c>
      <c r="F54" s="39">
        <f>F13+F32+F47</f>
        <v>87</v>
      </c>
      <c r="G54" s="39"/>
      <c r="H54" s="39"/>
    </row>
    <row r="55" spans="1:8" ht="9.75" customHeight="1">
      <c r="A55" s="1"/>
      <c r="B55" s="2"/>
      <c r="C55" s="2"/>
      <c r="D55" s="2"/>
      <c r="E55" s="1"/>
      <c r="F55" s="1"/>
      <c r="G55" s="26"/>
      <c r="H55" s="1"/>
    </row>
    <row r="56" spans="1:8" ht="20.25" customHeight="1">
      <c r="A56" s="1"/>
      <c r="B56" s="106" t="s">
        <v>79</v>
      </c>
      <c r="C56" s="106"/>
      <c r="D56" s="106"/>
      <c r="E56" s="1"/>
      <c r="F56" s="1"/>
      <c r="G56" s="26"/>
      <c r="H56" s="1"/>
    </row>
    <row r="57" spans="1:8" s="56" customFormat="1" ht="78" customHeight="1">
      <c r="A57" s="114" t="s">
        <v>80</v>
      </c>
      <c r="B57" s="160"/>
      <c r="C57" s="115"/>
      <c r="D57" s="114" t="s">
        <v>81</v>
      </c>
      <c r="E57" s="115"/>
      <c r="F57" s="37" t="s">
        <v>152</v>
      </c>
      <c r="G57" s="78" t="s">
        <v>153</v>
      </c>
      <c r="H57" s="37" t="s">
        <v>84</v>
      </c>
    </row>
    <row r="58" spans="1:8" ht="34.5" customHeight="1">
      <c r="A58" s="117" t="s">
        <v>85</v>
      </c>
      <c r="B58" s="161"/>
      <c r="C58" s="118"/>
      <c r="D58" s="117" t="s">
        <v>86</v>
      </c>
      <c r="E58" s="118"/>
      <c r="F58" s="36" t="s">
        <v>101</v>
      </c>
      <c r="G58" s="79"/>
      <c r="H58" s="81"/>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c r="A62" s="1"/>
      <c r="B62" s="2"/>
      <c r="C62" s="1"/>
      <c r="D62" s="1"/>
      <c r="E62" s="1"/>
      <c r="F62" s="1"/>
      <c r="G62" s="1"/>
      <c r="H62" s="1"/>
    </row>
    <row r="63" spans="1:8" s="69" customFormat="1" ht="20.25" customHeight="1">
      <c r="A63" s="30"/>
      <c r="B63" s="29"/>
      <c r="C63" s="30"/>
      <c r="D63" s="124" t="s">
        <v>169</v>
      </c>
      <c r="E63" s="124"/>
      <c r="F63" s="124"/>
      <c r="G63" s="124"/>
      <c r="H63" s="124"/>
    </row>
    <row r="64" spans="1:8" s="54" customFormat="1" ht="35.25" customHeight="1">
      <c r="A64" s="35"/>
      <c r="B64" s="35"/>
      <c r="C64" s="35"/>
      <c r="D64" s="86" t="s">
        <v>154</v>
      </c>
      <c r="E64" s="86"/>
      <c r="F64" s="86"/>
      <c r="G64" s="86"/>
      <c r="H64" s="86"/>
    </row>
    <row r="65" spans="1:8">
      <c r="A65" s="1"/>
      <c r="B65" s="2"/>
      <c r="C65" s="1"/>
      <c r="D65" s="32"/>
      <c r="E65" s="32"/>
      <c r="F65" s="32"/>
      <c r="G65" s="32"/>
      <c r="H65" s="32"/>
    </row>
    <row r="66" spans="1:8">
      <c r="A66" s="1"/>
      <c r="B66" s="2"/>
      <c r="C66" s="1"/>
      <c r="D66" s="1"/>
      <c r="E66" s="1"/>
      <c r="F66" s="1"/>
      <c r="G66" s="1"/>
      <c r="H66" s="1"/>
    </row>
    <row r="67" spans="1:8">
      <c r="A67" s="1"/>
      <c r="B67" s="2"/>
      <c r="C67" s="1"/>
      <c r="D67" s="1"/>
      <c r="E67" s="1"/>
      <c r="F67" s="1"/>
      <c r="G67" s="1"/>
      <c r="H67" s="1"/>
    </row>
    <row r="68" spans="1:8" ht="16.5">
      <c r="A68" s="1"/>
      <c r="B68" s="2"/>
      <c r="C68" s="1"/>
      <c r="D68" s="157" t="s">
        <v>155</v>
      </c>
      <c r="E68" s="157"/>
      <c r="F68" s="157"/>
      <c r="G68" s="157"/>
      <c r="H68" s="157"/>
    </row>
    <row r="70" spans="1:8" ht="15.75" customHeight="1">
      <c r="B70" s="158" t="s">
        <v>94</v>
      </c>
      <c r="C70" s="158"/>
      <c r="D70" s="158"/>
      <c r="E70" s="158"/>
      <c r="F70" s="158"/>
      <c r="G70" s="158"/>
      <c r="H70" s="158"/>
    </row>
    <row r="71" spans="1:8" ht="86.25" customHeight="1">
      <c r="B71" s="163"/>
      <c r="C71" s="164"/>
      <c r="D71" s="164"/>
      <c r="E71" s="164"/>
      <c r="F71" s="164"/>
      <c r="G71" s="164"/>
      <c r="H71" s="165"/>
    </row>
    <row r="72" spans="1:8" ht="30.75" customHeight="1">
      <c r="B72" s="72"/>
      <c r="D72" s="156" t="s">
        <v>135</v>
      </c>
      <c r="E72" s="156"/>
      <c r="F72" s="156"/>
      <c r="G72" s="156"/>
      <c r="H72" s="156"/>
    </row>
    <row r="73" spans="1:8" ht="22.5" customHeight="1">
      <c r="B73" s="73"/>
      <c r="D73" s="127" t="s">
        <v>96</v>
      </c>
      <c r="E73" s="127"/>
      <c r="F73" s="127"/>
      <c r="G73" s="127"/>
      <c r="H73" s="127"/>
    </row>
  </sheetData>
  <mergeCells count="69">
    <mergeCell ref="D72:H72"/>
    <mergeCell ref="D73:H73"/>
    <mergeCell ref="D68:H68"/>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43" workbookViewId="0">
      <selection activeCell="I10" sqref="I10"/>
    </sheetView>
  </sheetViews>
  <sheetFormatPr defaultColWidth="9.140625"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156</v>
      </c>
      <c r="C7" s="84"/>
      <c r="D7" s="84"/>
      <c r="E7" s="84"/>
      <c r="F7" s="84"/>
      <c r="G7" s="84"/>
      <c r="H7" s="84"/>
    </row>
    <row r="8" spans="1:8" s="6" customFormat="1" ht="25.15" customHeight="1">
      <c r="B8" s="84" t="s">
        <v>106</v>
      </c>
      <c r="C8" s="84"/>
      <c r="D8" s="84"/>
      <c r="E8" s="84"/>
      <c r="F8" s="84"/>
      <c r="G8" s="84"/>
      <c r="H8" s="84"/>
    </row>
    <row r="9" spans="1:8" s="6" customFormat="1" ht="25.15" customHeight="1">
      <c r="B9" s="84" t="s">
        <v>148</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76">
        <f>F14+F24</f>
        <v>20</v>
      </c>
      <c r="G13" s="177"/>
      <c r="H13" s="178"/>
    </row>
    <row r="14" spans="1:8" s="17" customFormat="1" ht="36" customHeight="1">
      <c r="A14" s="36">
        <v>1</v>
      </c>
      <c r="B14" s="96" t="s">
        <v>17</v>
      </c>
      <c r="C14" s="96"/>
      <c r="D14" s="96"/>
      <c r="E14" s="15">
        <f>E15+E16+E17+E18+E22+E23</f>
        <v>10</v>
      </c>
      <c r="F14" s="179">
        <f>F15+F16+F17+F18+F22+F23</f>
        <v>10</v>
      </c>
      <c r="G14" s="180"/>
      <c r="H14" s="181"/>
    </row>
    <row r="15" spans="1:8" s="20" customFormat="1" ht="124.5" customHeight="1">
      <c r="A15" s="36" t="s">
        <v>18</v>
      </c>
      <c r="B15" s="89" t="s">
        <v>19</v>
      </c>
      <c r="C15" s="90"/>
      <c r="D15" s="91"/>
      <c r="E15" s="36">
        <v>1</v>
      </c>
      <c r="F15" s="182">
        <v>1</v>
      </c>
      <c r="G15" s="183"/>
      <c r="H15" s="184"/>
    </row>
    <row r="16" spans="1:8" s="21" customFormat="1" ht="90.75" customHeight="1">
      <c r="A16" s="36" t="s">
        <v>20</v>
      </c>
      <c r="B16" s="89" t="s">
        <v>108</v>
      </c>
      <c r="C16" s="90"/>
      <c r="D16" s="91"/>
      <c r="E16" s="36">
        <v>1</v>
      </c>
      <c r="F16" s="182">
        <v>1</v>
      </c>
      <c r="G16" s="185"/>
      <c r="H16" s="186"/>
    </row>
    <row r="17" spans="1:8" s="21" customFormat="1" ht="100.5" customHeight="1">
      <c r="A17" s="36" t="s">
        <v>22</v>
      </c>
      <c r="B17" s="89" t="s">
        <v>23</v>
      </c>
      <c r="C17" s="90"/>
      <c r="D17" s="91"/>
      <c r="E17" s="36">
        <v>1</v>
      </c>
      <c r="F17" s="182">
        <v>1</v>
      </c>
      <c r="G17" s="185"/>
      <c r="H17" s="186"/>
    </row>
    <row r="18" spans="1:8" s="21" customFormat="1" ht="38.25" customHeight="1">
      <c r="A18" s="36" t="s">
        <v>24</v>
      </c>
      <c r="B18" s="89" t="s">
        <v>25</v>
      </c>
      <c r="C18" s="90"/>
      <c r="D18" s="91"/>
      <c r="E18" s="36">
        <f>E19+E20+E21</f>
        <v>3</v>
      </c>
      <c r="F18" s="181">
        <f>F19+F20+F21</f>
        <v>3</v>
      </c>
      <c r="G18" s="185"/>
      <c r="H18" s="186"/>
    </row>
    <row r="19" spans="1:8" s="21" customFormat="1" ht="48.75" customHeight="1">
      <c r="A19" s="19" t="s">
        <v>26</v>
      </c>
      <c r="B19" s="89" t="s">
        <v>27</v>
      </c>
      <c r="C19" s="90"/>
      <c r="D19" s="91"/>
      <c r="E19" s="19">
        <v>1</v>
      </c>
      <c r="F19" s="182">
        <v>1</v>
      </c>
      <c r="G19" s="185"/>
      <c r="H19" s="186"/>
    </row>
    <row r="20" spans="1:8" s="21" customFormat="1" ht="73.5" customHeight="1">
      <c r="A20" s="19" t="s">
        <v>28</v>
      </c>
      <c r="B20" s="89" t="s">
        <v>29</v>
      </c>
      <c r="C20" s="90"/>
      <c r="D20" s="91"/>
      <c r="E20" s="19">
        <v>1</v>
      </c>
      <c r="F20" s="182">
        <v>1</v>
      </c>
      <c r="G20" s="187"/>
      <c r="H20" s="186"/>
    </row>
    <row r="21" spans="1:8" s="21" customFormat="1" ht="67.5" customHeight="1">
      <c r="A21" s="36" t="s">
        <v>30</v>
      </c>
      <c r="B21" s="89" t="s">
        <v>31</v>
      </c>
      <c r="C21" s="90"/>
      <c r="D21" s="91"/>
      <c r="E21" s="36">
        <v>1</v>
      </c>
      <c r="F21" s="188">
        <v>1</v>
      </c>
      <c r="G21" s="189"/>
      <c r="H21" s="186"/>
    </row>
    <row r="22" spans="1:8" s="21" customFormat="1" ht="38.25" customHeight="1">
      <c r="A22" s="36" t="s">
        <v>32</v>
      </c>
      <c r="B22" s="89" t="s">
        <v>109</v>
      </c>
      <c r="C22" s="90"/>
      <c r="D22" s="91"/>
      <c r="E22" s="36">
        <v>3</v>
      </c>
      <c r="F22" s="188">
        <v>3</v>
      </c>
      <c r="G22" s="189"/>
      <c r="H22" s="190" t="s">
        <v>170</v>
      </c>
    </row>
    <row r="23" spans="1:8" s="21" customFormat="1" ht="67.5" customHeight="1">
      <c r="A23" s="36" t="s">
        <v>34</v>
      </c>
      <c r="B23" s="89" t="s">
        <v>110</v>
      </c>
      <c r="C23" s="90"/>
      <c r="D23" s="91"/>
      <c r="E23" s="36">
        <v>1</v>
      </c>
      <c r="F23" s="182">
        <v>1</v>
      </c>
      <c r="G23" s="185"/>
      <c r="H23" s="186"/>
    </row>
    <row r="24" spans="1:8" s="17" customFormat="1" ht="115.5" customHeight="1">
      <c r="A24" s="36">
        <v>2</v>
      </c>
      <c r="B24" s="97" t="s">
        <v>36</v>
      </c>
      <c r="C24" s="98"/>
      <c r="D24" s="99"/>
      <c r="E24" s="22">
        <f>E25+E29</f>
        <v>10</v>
      </c>
      <c r="F24" s="176">
        <f>F25+F29</f>
        <v>10</v>
      </c>
      <c r="G24" s="177"/>
      <c r="H24" s="181"/>
    </row>
    <row r="25" spans="1:8" s="21" customFormat="1" ht="72" customHeight="1">
      <c r="A25" s="18" t="s">
        <v>37</v>
      </c>
      <c r="B25" s="89" t="s">
        <v>38</v>
      </c>
      <c r="C25" s="90"/>
      <c r="D25" s="91"/>
      <c r="E25" s="18">
        <f>E26+E27+E28</f>
        <v>7</v>
      </c>
      <c r="F25" s="184">
        <f>F26+F27+F28</f>
        <v>7</v>
      </c>
      <c r="G25" s="185"/>
      <c r="H25" s="186"/>
    </row>
    <row r="26" spans="1:8" s="21" customFormat="1" ht="122.25" customHeight="1">
      <c r="A26" s="18" t="s">
        <v>26</v>
      </c>
      <c r="B26" s="89" t="s">
        <v>149</v>
      </c>
      <c r="C26" s="90"/>
      <c r="D26" s="91"/>
      <c r="E26" s="18">
        <v>2</v>
      </c>
      <c r="F26" s="191">
        <v>2</v>
      </c>
      <c r="G26" s="185"/>
      <c r="H26" s="186"/>
    </row>
    <row r="27" spans="1:8" s="21" customFormat="1" ht="51" customHeight="1">
      <c r="A27" s="18" t="s">
        <v>28</v>
      </c>
      <c r="B27" s="100" t="s">
        <v>111</v>
      </c>
      <c r="C27" s="101"/>
      <c r="D27" s="102"/>
      <c r="E27" s="18">
        <v>3</v>
      </c>
      <c r="F27" s="191">
        <v>3</v>
      </c>
      <c r="G27" s="185"/>
      <c r="H27" s="186"/>
    </row>
    <row r="28" spans="1:8" s="21" customFormat="1" ht="66.75" customHeight="1">
      <c r="A28" s="18" t="s">
        <v>30</v>
      </c>
      <c r="B28" s="89" t="s">
        <v>41</v>
      </c>
      <c r="C28" s="90"/>
      <c r="D28" s="91"/>
      <c r="E28" s="18">
        <v>2</v>
      </c>
      <c r="F28" s="191">
        <v>2</v>
      </c>
      <c r="G28" s="185"/>
      <c r="H28" s="186"/>
    </row>
    <row r="29" spans="1:8" s="21" customFormat="1" ht="39" customHeight="1">
      <c r="A29" s="18" t="s">
        <v>42</v>
      </c>
      <c r="B29" s="89" t="s">
        <v>43</v>
      </c>
      <c r="C29" s="90"/>
      <c r="D29" s="91"/>
      <c r="E29" s="18">
        <f>E30+E31</f>
        <v>3</v>
      </c>
      <c r="F29" s="184">
        <f>F30+F31</f>
        <v>3</v>
      </c>
      <c r="G29" s="185"/>
      <c r="H29" s="186"/>
    </row>
    <row r="30" spans="1:8" s="21" customFormat="1" ht="52.5" customHeight="1">
      <c r="A30" s="18" t="s">
        <v>26</v>
      </c>
      <c r="B30" s="100" t="s">
        <v>44</v>
      </c>
      <c r="C30" s="101"/>
      <c r="D30" s="102"/>
      <c r="E30" s="18">
        <v>2</v>
      </c>
      <c r="F30" s="182">
        <v>2</v>
      </c>
      <c r="G30" s="185"/>
      <c r="H30" s="186"/>
    </row>
    <row r="31" spans="1:8" s="21" customFormat="1" ht="67.5" customHeight="1">
      <c r="A31" s="18" t="s">
        <v>28</v>
      </c>
      <c r="B31" s="100" t="s">
        <v>45</v>
      </c>
      <c r="C31" s="101"/>
      <c r="D31" s="102"/>
      <c r="E31" s="18">
        <v>1</v>
      </c>
      <c r="F31" s="191">
        <v>1</v>
      </c>
      <c r="G31" s="185"/>
      <c r="H31" s="186"/>
    </row>
    <row r="32" spans="1:8" s="35" customFormat="1" ht="21" customHeight="1">
      <c r="A32" s="39" t="s">
        <v>46</v>
      </c>
      <c r="B32" s="103" t="s">
        <v>150</v>
      </c>
      <c r="C32" s="104"/>
      <c r="D32" s="105"/>
      <c r="E32" s="22">
        <f>E33+E37+E43</f>
        <v>30</v>
      </c>
      <c r="F32" s="176">
        <f>F33+F37+F43</f>
        <v>26</v>
      </c>
      <c r="G32" s="177"/>
      <c r="H32" s="178"/>
    </row>
    <row r="33" spans="1:8" s="17" customFormat="1" ht="69" customHeight="1">
      <c r="A33" s="36">
        <v>1</v>
      </c>
      <c r="B33" s="96" t="s">
        <v>112</v>
      </c>
      <c r="C33" s="96"/>
      <c r="D33" s="96"/>
      <c r="E33" s="22">
        <f>E34+E35+E36</f>
        <v>10</v>
      </c>
      <c r="F33" s="176">
        <f>SUM(F34:F36)</f>
        <v>6</v>
      </c>
      <c r="G33" s="177"/>
      <c r="H33" s="181"/>
    </row>
    <row r="34" spans="1:8" s="21" customFormat="1" ht="67.5" customHeight="1">
      <c r="A34" s="18" t="s">
        <v>18</v>
      </c>
      <c r="B34" s="100" t="s">
        <v>113</v>
      </c>
      <c r="C34" s="101"/>
      <c r="D34" s="102"/>
      <c r="E34" s="18">
        <v>2</v>
      </c>
      <c r="F34" s="184">
        <v>2</v>
      </c>
      <c r="G34" s="192"/>
      <c r="H34" s="193" t="s">
        <v>171</v>
      </c>
    </row>
    <row r="35" spans="1:8" s="21" customFormat="1" ht="85.5" customHeight="1">
      <c r="A35" s="36" t="s">
        <v>20</v>
      </c>
      <c r="B35" s="107" t="s">
        <v>114</v>
      </c>
      <c r="C35" s="108"/>
      <c r="D35" s="109"/>
      <c r="E35" s="36">
        <v>5</v>
      </c>
      <c r="F35" s="181">
        <v>1</v>
      </c>
      <c r="G35" s="194"/>
      <c r="H35" s="195"/>
    </row>
    <row r="36" spans="1:8" s="21" customFormat="1" ht="42.75" customHeight="1">
      <c r="A36" s="18" t="s">
        <v>22</v>
      </c>
      <c r="B36" s="107" t="s">
        <v>115</v>
      </c>
      <c r="C36" s="108"/>
      <c r="D36" s="109"/>
      <c r="E36" s="18">
        <v>3</v>
      </c>
      <c r="F36" s="184">
        <v>3</v>
      </c>
      <c r="G36" s="185"/>
      <c r="H36" s="186"/>
    </row>
    <row r="37" spans="1:8" s="17" customFormat="1" ht="102" customHeight="1">
      <c r="A37" s="36">
        <v>2</v>
      </c>
      <c r="B37" s="96" t="s">
        <v>116</v>
      </c>
      <c r="C37" s="96"/>
      <c r="D37" s="96"/>
      <c r="E37" s="22">
        <f>E38+E39+E40+E41+E42</f>
        <v>10</v>
      </c>
      <c r="F37" s="176">
        <f>SUM(F38:F42)</f>
        <v>10</v>
      </c>
      <c r="G37" s="177"/>
      <c r="H37" s="181"/>
    </row>
    <row r="38" spans="1:8" s="21" customFormat="1" ht="56.25" customHeight="1">
      <c r="A38" s="18" t="s">
        <v>37</v>
      </c>
      <c r="B38" s="100" t="s">
        <v>117</v>
      </c>
      <c r="C38" s="101"/>
      <c r="D38" s="102"/>
      <c r="E38" s="18">
        <v>2</v>
      </c>
      <c r="F38" s="184">
        <v>2</v>
      </c>
      <c r="G38" s="185"/>
      <c r="H38" s="186"/>
    </row>
    <row r="39" spans="1:8" s="21" customFormat="1" ht="67.5" customHeight="1">
      <c r="A39" s="18" t="s">
        <v>42</v>
      </c>
      <c r="B39" s="89" t="s">
        <v>118</v>
      </c>
      <c r="C39" s="90"/>
      <c r="D39" s="91"/>
      <c r="E39" s="18">
        <v>2</v>
      </c>
      <c r="F39" s="184">
        <v>2</v>
      </c>
      <c r="G39" s="185"/>
      <c r="H39" s="186"/>
    </row>
    <row r="40" spans="1:8" s="21" customFormat="1" ht="71.25" customHeight="1">
      <c r="A40" s="18" t="s">
        <v>55</v>
      </c>
      <c r="B40" s="89" t="s">
        <v>119</v>
      </c>
      <c r="C40" s="90"/>
      <c r="D40" s="91"/>
      <c r="E40" s="18">
        <v>2</v>
      </c>
      <c r="F40" s="184">
        <v>2</v>
      </c>
      <c r="G40" s="185"/>
      <c r="H40" s="186"/>
    </row>
    <row r="41" spans="1:8" s="21" customFormat="1" ht="84.75" customHeight="1">
      <c r="A41" s="18" t="s">
        <v>57</v>
      </c>
      <c r="B41" s="100" t="s">
        <v>120</v>
      </c>
      <c r="C41" s="101"/>
      <c r="D41" s="102"/>
      <c r="E41" s="18">
        <v>2</v>
      </c>
      <c r="F41" s="184">
        <v>2</v>
      </c>
      <c r="G41" s="185"/>
      <c r="H41" s="186"/>
    </row>
    <row r="42" spans="1:8" s="21" customFormat="1" ht="51.95" customHeight="1">
      <c r="A42" s="36" t="s">
        <v>59</v>
      </c>
      <c r="B42" s="89" t="s">
        <v>121</v>
      </c>
      <c r="C42" s="90"/>
      <c r="D42" s="91"/>
      <c r="E42" s="36">
        <v>2</v>
      </c>
      <c r="F42" s="181">
        <v>2</v>
      </c>
      <c r="G42" s="194"/>
      <c r="H42" s="196" t="s">
        <v>172</v>
      </c>
    </row>
    <row r="43" spans="1:8" s="17" customFormat="1" ht="70.5" customHeight="1">
      <c r="A43" s="36">
        <v>3</v>
      </c>
      <c r="B43" s="96" t="s">
        <v>61</v>
      </c>
      <c r="C43" s="96"/>
      <c r="D43" s="96"/>
      <c r="E43" s="22">
        <f>SUM(E44:E46)</f>
        <v>10</v>
      </c>
      <c r="F43" s="176">
        <f>SUM(F44:F46)</f>
        <v>10</v>
      </c>
      <c r="G43" s="177"/>
      <c r="H43" s="181"/>
    </row>
    <row r="44" spans="1:8" s="21" customFormat="1" ht="87" customHeight="1">
      <c r="A44" s="18" t="s">
        <v>62</v>
      </c>
      <c r="B44" s="89" t="s">
        <v>122</v>
      </c>
      <c r="C44" s="90"/>
      <c r="D44" s="91"/>
      <c r="E44" s="36">
        <v>3</v>
      </c>
      <c r="F44" s="184">
        <v>3</v>
      </c>
      <c r="G44" s="185"/>
      <c r="H44" s="197" t="s">
        <v>173</v>
      </c>
    </row>
    <row r="45" spans="1:8" s="21" customFormat="1" ht="150" customHeight="1">
      <c r="A45" s="36" t="s">
        <v>64</v>
      </c>
      <c r="B45" s="89" t="s">
        <v>123</v>
      </c>
      <c r="C45" s="90"/>
      <c r="D45" s="91"/>
      <c r="E45" s="36">
        <v>5</v>
      </c>
      <c r="F45" s="181">
        <v>5</v>
      </c>
      <c r="G45" s="194"/>
      <c r="H45" s="196" t="s">
        <v>174</v>
      </c>
    </row>
    <row r="46" spans="1:8" s="21" customFormat="1" ht="88.5" customHeight="1">
      <c r="A46" s="18" t="s">
        <v>66</v>
      </c>
      <c r="B46" s="100" t="s">
        <v>124</v>
      </c>
      <c r="C46" s="101"/>
      <c r="D46" s="102"/>
      <c r="E46" s="18">
        <v>2</v>
      </c>
      <c r="F46" s="184">
        <v>2</v>
      </c>
      <c r="G46" s="185"/>
      <c r="H46" s="197" t="s">
        <v>175</v>
      </c>
    </row>
    <row r="47" spans="1:8" s="35" customFormat="1" ht="52.5" customHeight="1">
      <c r="A47" s="39" t="s">
        <v>70</v>
      </c>
      <c r="B47" s="97" t="s">
        <v>151</v>
      </c>
      <c r="C47" s="98"/>
      <c r="D47" s="99"/>
      <c r="E47" s="24">
        <v>50</v>
      </c>
      <c r="F47" s="179">
        <f>SUM(F48:F53)</f>
        <v>45</v>
      </c>
      <c r="G47" s="180"/>
      <c r="H47" s="178"/>
    </row>
    <row r="48" spans="1:8" s="17" customFormat="1" ht="30" customHeight="1">
      <c r="A48" s="36"/>
      <c r="B48" s="107" t="s">
        <v>72</v>
      </c>
      <c r="C48" s="108"/>
      <c r="D48" s="109"/>
      <c r="E48" s="36">
        <v>50</v>
      </c>
      <c r="F48" s="181"/>
      <c r="G48" s="198"/>
      <c r="H48" s="181"/>
    </row>
    <row r="49" spans="1:8" s="17" customFormat="1" ht="30" customHeight="1">
      <c r="A49" s="36"/>
      <c r="B49" s="107" t="s">
        <v>73</v>
      </c>
      <c r="C49" s="108"/>
      <c r="D49" s="109"/>
      <c r="E49" s="36">
        <v>45</v>
      </c>
      <c r="F49" s="181">
        <v>45</v>
      </c>
      <c r="G49" s="198"/>
      <c r="H49" s="181"/>
    </row>
    <row r="50" spans="1:8" s="17" customFormat="1" ht="30" customHeight="1">
      <c r="A50" s="36"/>
      <c r="B50" s="107" t="s">
        <v>74</v>
      </c>
      <c r="C50" s="108"/>
      <c r="D50" s="109"/>
      <c r="E50" s="36">
        <v>40</v>
      </c>
      <c r="F50" s="181"/>
      <c r="G50" s="198"/>
      <c r="H50" s="181"/>
    </row>
    <row r="51" spans="1:8" s="17" customFormat="1" ht="30" customHeight="1">
      <c r="A51" s="36"/>
      <c r="B51" s="107" t="s">
        <v>75</v>
      </c>
      <c r="C51" s="108"/>
      <c r="D51" s="109"/>
      <c r="E51" s="36">
        <v>30</v>
      </c>
      <c r="F51" s="181"/>
      <c r="G51" s="198"/>
      <c r="H51" s="181"/>
    </row>
    <row r="52" spans="1:8" s="17" customFormat="1" ht="30" customHeight="1">
      <c r="A52" s="36"/>
      <c r="B52" s="107" t="s">
        <v>76</v>
      </c>
      <c r="C52" s="108"/>
      <c r="D52" s="109"/>
      <c r="E52" s="36">
        <v>25</v>
      </c>
      <c r="F52" s="181"/>
      <c r="G52" s="198"/>
      <c r="H52" s="181"/>
    </row>
    <row r="53" spans="1:8" s="17" customFormat="1" ht="30" customHeight="1">
      <c r="A53" s="36"/>
      <c r="B53" s="107" t="s">
        <v>77</v>
      </c>
      <c r="C53" s="108"/>
      <c r="D53" s="109"/>
      <c r="E53" s="36">
        <v>0</v>
      </c>
      <c r="F53" s="181"/>
      <c r="G53" s="198"/>
      <c r="H53" s="181"/>
    </row>
    <row r="54" spans="1:8" s="35" customFormat="1" ht="30" customHeight="1">
      <c r="A54" s="39"/>
      <c r="B54" s="110" t="s">
        <v>78</v>
      </c>
      <c r="C54" s="111"/>
      <c r="D54" s="112"/>
      <c r="E54" s="39">
        <f>E13+E32+E47</f>
        <v>100</v>
      </c>
      <c r="F54" s="178">
        <f>F13+F32+F47</f>
        <v>91</v>
      </c>
      <c r="G54" s="199"/>
      <c r="H54" s="178"/>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152</v>
      </c>
      <c r="G57" s="78" t="s">
        <v>153</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154</v>
      </c>
      <c r="E64" s="86"/>
      <c r="F64" s="86"/>
      <c r="G64" s="86"/>
      <c r="H64" s="86"/>
    </row>
    <row r="65" spans="2:8">
      <c r="D65" s="32"/>
      <c r="E65" s="32"/>
      <c r="F65" s="32"/>
      <c r="G65" s="32"/>
      <c r="H65" s="32"/>
    </row>
    <row r="68" spans="2:8" ht="16.5" customHeight="1">
      <c r="D68" s="157" t="s">
        <v>157</v>
      </c>
      <c r="E68" s="157"/>
      <c r="F68" s="157"/>
      <c r="G68" s="157"/>
      <c r="H68" s="157"/>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138</v>
      </c>
      <c r="E72" s="124"/>
      <c r="F72" s="124"/>
      <c r="G72" s="124"/>
      <c r="H72" s="124"/>
    </row>
    <row r="73" spans="2:8" ht="22.5" customHeight="1">
      <c r="B73" s="31"/>
      <c r="D73" s="87" t="s">
        <v>96</v>
      </c>
      <c r="E73" s="87"/>
      <c r="F73" s="87"/>
      <c r="G73" s="87"/>
      <c r="H73" s="8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topLeftCell="A31" workbookViewId="0">
      <selection activeCell="G58" sqref="G58"/>
    </sheetView>
  </sheetViews>
  <sheetFormatPr defaultColWidth="9.140625"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158</v>
      </c>
      <c r="C7" s="84"/>
      <c r="D7" s="84"/>
      <c r="E7" s="84"/>
      <c r="F7" s="84"/>
      <c r="G7" s="84"/>
      <c r="H7" s="84"/>
    </row>
    <row r="8" spans="1:8" s="6" customFormat="1" ht="25.15" customHeight="1">
      <c r="B8" s="84" t="s">
        <v>106</v>
      </c>
      <c r="C8" s="84"/>
      <c r="D8" s="84"/>
      <c r="E8" s="84"/>
      <c r="F8" s="84"/>
      <c r="G8" s="84"/>
      <c r="H8" s="84"/>
    </row>
    <row r="9" spans="1:8" s="6" customFormat="1" ht="25.15" customHeight="1">
      <c r="B9" s="84" t="s">
        <v>148</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76">
        <f>F14+F24</f>
        <v>19.5</v>
      </c>
      <c r="G13" s="177"/>
      <c r="H13" s="178"/>
    </row>
    <row r="14" spans="1:8" s="17" customFormat="1" ht="36" customHeight="1">
      <c r="A14" s="36">
        <v>1</v>
      </c>
      <c r="B14" s="96" t="s">
        <v>17</v>
      </c>
      <c r="C14" s="96"/>
      <c r="D14" s="96"/>
      <c r="E14" s="15">
        <f>E15+E16+E17+E18+E22+E23</f>
        <v>10</v>
      </c>
      <c r="F14" s="179">
        <f>F15+F16+F17+F18+F22+F23</f>
        <v>9.5</v>
      </c>
      <c r="G14" s="180"/>
      <c r="H14" s="181"/>
    </row>
    <row r="15" spans="1:8" s="20" customFormat="1" ht="124.5" customHeight="1">
      <c r="A15" s="36" t="s">
        <v>18</v>
      </c>
      <c r="B15" s="89" t="s">
        <v>19</v>
      </c>
      <c r="C15" s="90"/>
      <c r="D15" s="91"/>
      <c r="E15" s="36">
        <v>1</v>
      </c>
      <c r="F15" s="182">
        <v>1</v>
      </c>
      <c r="G15" s="183"/>
      <c r="H15" s="184"/>
    </row>
    <row r="16" spans="1:8" s="21" customFormat="1" ht="90.75" customHeight="1">
      <c r="A16" s="36" t="s">
        <v>20</v>
      </c>
      <c r="B16" s="89" t="s">
        <v>108</v>
      </c>
      <c r="C16" s="90"/>
      <c r="D16" s="91"/>
      <c r="E16" s="36">
        <v>1</v>
      </c>
      <c r="F16" s="182">
        <v>0.5</v>
      </c>
      <c r="G16" s="185"/>
      <c r="H16" s="186"/>
    </row>
    <row r="17" spans="1:8" s="21" customFormat="1" ht="100.5" customHeight="1">
      <c r="A17" s="36" t="s">
        <v>22</v>
      </c>
      <c r="B17" s="89" t="s">
        <v>23</v>
      </c>
      <c r="C17" s="90"/>
      <c r="D17" s="91"/>
      <c r="E17" s="36">
        <v>1</v>
      </c>
      <c r="F17" s="182">
        <v>1</v>
      </c>
      <c r="G17" s="185"/>
      <c r="H17" s="186"/>
    </row>
    <row r="18" spans="1:8" s="21" customFormat="1" ht="38.25" customHeight="1">
      <c r="A18" s="36" t="s">
        <v>24</v>
      </c>
      <c r="B18" s="89" t="s">
        <v>25</v>
      </c>
      <c r="C18" s="90"/>
      <c r="D18" s="91"/>
      <c r="E18" s="36">
        <f>E19+E20+E21</f>
        <v>3</v>
      </c>
      <c r="F18" s="181">
        <f>F19+F20+F21</f>
        <v>3</v>
      </c>
      <c r="G18" s="185"/>
      <c r="H18" s="186"/>
    </row>
    <row r="19" spans="1:8" s="21" customFormat="1" ht="48.75" customHeight="1">
      <c r="A19" s="19" t="s">
        <v>26</v>
      </c>
      <c r="B19" s="89" t="s">
        <v>27</v>
      </c>
      <c r="C19" s="90"/>
      <c r="D19" s="91"/>
      <c r="E19" s="19">
        <v>1</v>
      </c>
      <c r="F19" s="182">
        <v>1</v>
      </c>
      <c r="G19" s="185"/>
      <c r="H19" s="186"/>
    </row>
    <row r="20" spans="1:8" s="21" customFormat="1" ht="73.5" customHeight="1">
      <c r="A20" s="19" t="s">
        <v>28</v>
      </c>
      <c r="B20" s="89" t="s">
        <v>29</v>
      </c>
      <c r="C20" s="90"/>
      <c r="D20" s="91"/>
      <c r="E20" s="19">
        <v>1</v>
      </c>
      <c r="F20" s="182">
        <v>1</v>
      </c>
      <c r="G20" s="187"/>
      <c r="H20" s="186"/>
    </row>
    <row r="21" spans="1:8" s="21" customFormat="1" ht="67.5" customHeight="1">
      <c r="A21" s="36" t="s">
        <v>30</v>
      </c>
      <c r="B21" s="89" t="s">
        <v>31</v>
      </c>
      <c r="C21" s="90"/>
      <c r="D21" s="91"/>
      <c r="E21" s="36">
        <v>1</v>
      </c>
      <c r="F21" s="188">
        <v>1</v>
      </c>
      <c r="G21" s="189"/>
      <c r="H21" s="186"/>
    </row>
    <row r="22" spans="1:8" s="21" customFormat="1" ht="38.25" customHeight="1">
      <c r="A22" s="36" t="s">
        <v>32</v>
      </c>
      <c r="B22" s="89" t="s">
        <v>109</v>
      </c>
      <c r="C22" s="90"/>
      <c r="D22" s="91"/>
      <c r="E22" s="36">
        <v>3</v>
      </c>
      <c r="F22" s="188">
        <v>3</v>
      </c>
      <c r="G22" s="189"/>
      <c r="H22" s="190" t="s">
        <v>176</v>
      </c>
    </row>
    <row r="23" spans="1:8" s="21" customFormat="1" ht="67.5" customHeight="1">
      <c r="A23" s="36" t="s">
        <v>34</v>
      </c>
      <c r="B23" s="89" t="s">
        <v>110</v>
      </c>
      <c r="C23" s="90"/>
      <c r="D23" s="91"/>
      <c r="E23" s="36">
        <v>1</v>
      </c>
      <c r="F23" s="182">
        <v>1</v>
      </c>
      <c r="G23" s="185"/>
      <c r="H23" s="186"/>
    </row>
    <row r="24" spans="1:8" s="17" customFormat="1" ht="115.5" customHeight="1">
      <c r="A24" s="36">
        <v>2</v>
      </c>
      <c r="B24" s="97" t="s">
        <v>36</v>
      </c>
      <c r="C24" s="98"/>
      <c r="D24" s="99"/>
      <c r="E24" s="22">
        <f>E25+E29</f>
        <v>10</v>
      </c>
      <c r="F24" s="176">
        <f>F25+F29</f>
        <v>10</v>
      </c>
      <c r="G24" s="177"/>
      <c r="H24" s="181"/>
    </row>
    <row r="25" spans="1:8" s="21" customFormat="1" ht="72" customHeight="1">
      <c r="A25" s="18" t="s">
        <v>37</v>
      </c>
      <c r="B25" s="89" t="s">
        <v>38</v>
      </c>
      <c r="C25" s="90"/>
      <c r="D25" s="91"/>
      <c r="E25" s="18">
        <f>E26+E27+E28</f>
        <v>7</v>
      </c>
      <c r="F25" s="184">
        <f>F26+F27+F28</f>
        <v>7</v>
      </c>
      <c r="G25" s="185"/>
      <c r="H25" s="186"/>
    </row>
    <row r="26" spans="1:8" s="21" customFormat="1" ht="122.25" customHeight="1">
      <c r="A26" s="18" t="s">
        <v>26</v>
      </c>
      <c r="B26" s="89" t="s">
        <v>149</v>
      </c>
      <c r="C26" s="90"/>
      <c r="D26" s="91"/>
      <c r="E26" s="18">
        <v>2</v>
      </c>
      <c r="F26" s="191">
        <v>2</v>
      </c>
      <c r="G26" s="185"/>
      <c r="H26" s="186"/>
    </row>
    <row r="27" spans="1:8" s="21" customFormat="1" ht="51" customHeight="1">
      <c r="A27" s="18" t="s">
        <v>28</v>
      </c>
      <c r="B27" s="100" t="s">
        <v>111</v>
      </c>
      <c r="C27" s="101"/>
      <c r="D27" s="102"/>
      <c r="E27" s="18">
        <v>3</v>
      </c>
      <c r="F27" s="191">
        <v>3</v>
      </c>
      <c r="G27" s="185"/>
      <c r="H27" s="186"/>
    </row>
    <row r="28" spans="1:8" s="21" customFormat="1" ht="66.75" customHeight="1">
      <c r="A28" s="18" t="s">
        <v>30</v>
      </c>
      <c r="B28" s="89" t="s">
        <v>41</v>
      </c>
      <c r="C28" s="90"/>
      <c r="D28" s="91"/>
      <c r="E28" s="18">
        <v>2</v>
      </c>
      <c r="F28" s="191">
        <v>2</v>
      </c>
      <c r="G28" s="185"/>
      <c r="H28" s="186"/>
    </row>
    <row r="29" spans="1:8" s="21" customFormat="1" ht="39" customHeight="1">
      <c r="A29" s="18" t="s">
        <v>42</v>
      </c>
      <c r="B29" s="89" t="s">
        <v>43</v>
      </c>
      <c r="C29" s="90"/>
      <c r="D29" s="91"/>
      <c r="E29" s="18">
        <f>E30+E31</f>
        <v>3</v>
      </c>
      <c r="F29" s="184">
        <f>F30+F31</f>
        <v>3</v>
      </c>
      <c r="G29" s="185"/>
      <c r="H29" s="186"/>
    </row>
    <row r="30" spans="1:8" s="21" customFormat="1" ht="52.5" customHeight="1">
      <c r="A30" s="18" t="s">
        <v>26</v>
      </c>
      <c r="B30" s="100" t="s">
        <v>44</v>
      </c>
      <c r="C30" s="101"/>
      <c r="D30" s="102"/>
      <c r="E30" s="18">
        <v>2</v>
      </c>
      <c r="F30" s="182">
        <v>2</v>
      </c>
      <c r="G30" s="185"/>
      <c r="H30" s="186"/>
    </row>
    <row r="31" spans="1:8" s="21" customFormat="1" ht="67.5" customHeight="1">
      <c r="A31" s="18" t="s">
        <v>28</v>
      </c>
      <c r="B31" s="100" t="s">
        <v>45</v>
      </c>
      <c r="C31" s="101"/>
      <c r="D31" s="102"/>
      <c r="E31" s="18">
        <v>1</v>
      </c>
      <c r="F31" s="191">
        <v>1</v>
      </c>
      <c r="G31" s="185"/>
      <c r="H31" s="186"/>
    </row>
    <row r="32" spans="1:8" s="35" customFormat="1" ht="21" customHeight="1">
      <c r="A32" s="39" t="s">
        <v>46</v>
      </c>
      <c r="B32" s="103" t="s">
        <v>150</v>
      </c>
      <c r="C32" s="104"/>
      <c r="D32" s="105"/>
      <c r="E32" s="22">
        <f>E33+E37+E43</f>
        <v>30</v>
      </c>
      <c r="F32" s="176">
        <f>F33+F37+F43</f>
        <v>26</v>
      </c>
      <c r="G32" s="177"/>
      <c r="H32" s="178"/>
    </row>
    <row r="33" spans="1:8" s="17" customFormat="1" ht="69" customHeight="1">
      <c r="A33" s="36">
        <v>1</v>
      </c>
      <c r="B33" s="96" t="s">
        <v>112</v>
      </c>
      <c r="C33" s="96"/>
      <c r="D33" s="96"/>
      <c r="E33" s="22">
        <f>E34+E35+E36</f>
        <v>10</v>
      </c>
      <c r="F33" s="176">
        <f>SUM(F34:F36)</f>
        <v>6</v>
      </c>
      <c r="G33" s="177"/>
      <c r="H33" s="181"/>
    </row>
    <row r="34" spans="1:8" s="21" customFormat="1" ht="67.5" customHeight="1">
      <c r="A34" s="18" t="s">
        <v>18</v>
      </c>
      <c r="B34" s="100" t="s">
        <v>113</v>
      </c>
      <c r="C34" s="101"/>
      <c r="D34" s="102"/>
      <c r="E34" s="18">
        <v>2</v>
      </c>
      <c r="F34" s="184">
        <v>2</v>
      </c>
      <c r="G34" s="192"/>
      <c r="H34" s="193" t="s">
        <v>171</v>
      </c>
    </row>
    <row r="35" spans="1:8" s="21" customFormat="1" ht="85.5" customHeight="1">
      <c r="A35" s="36" t="s">
        <v>20</v>
      </c>
      <c r="B35" s="107" t="s">
        <v>114</v>
      </c>
      <c r="C35" s="108"/>
      <c r="D35" s="109"/>
      <c r="E35" s="36">
        <v>5</v>
      </c>
      <c r="F35" s="181">
        <v>1</v>
      </c>
      <c r="G35" s="194"/>
      <c r="H35" s="195"/>
    </row>
    <row r="36" spans="1:8" s="21" customFormat="1" ht="42.75" customHeight="1">
      <c r="A36" s="18" t="s">
        <v>22</v>
      </c>
      <c r="B36" s="107" t="s">
        <v>115</v>
      </c>
      <c r="C36" s="108"/>
      <c r="D36" s="109"/>
      <c r="E36" s="18">
        <v>3</v>
      </c>
      <c r="F36" s="184">
        <v>3</v>
      </c>
      <c r="G36" s="185"/>
      <c r="H36" s="186"/>
    </row>
    <row r="37" spans="1:8" s="17" customFormat="1" ht="102" customHeight="1">
      <c r="A37" s="36">
        <v>2</v>
      </c>
      <c r="B37" s="96" t="s">
        <v>116</v>
      </c>
      <c r="C37" s="96"/>
      <c r="D37" s="96"/>
      <c r="E37" s="22">
        <f>E38+E39+E40+E41+E42</f>
        <v>10</v>
      </c>
      <c r="F37" s="176">
        <f>SUM(F38:F42)</f>
        <v>10</v>
      </c>
      <c r="G37" s="177"/>
      <c r="H37" s="181"/>
    </row>
    <row r="38" spans="1:8" s="21" customFormat="1" ht="56.25" customHeight="1">
      <c r="A38" s="18" t="s">
        <v>37</v>
      </c>
      <c r="B38" s="100" t="s">
        <v>117</v>
      </c>
      <c r="C38" s="101"/>
      <c r="D38" s="102"/>
      <c r="E38" s="18">
        <v>2</v>
      </c>
      <c r="F38" s="184">
        <v>2</v>
      </c>
      <c r="G38" s="185"/>
      <c r="H38" s="186"/>
    </row>
    <row r="39" spans="1:8" s="21" customFormat="1" ht="67.5" customHeight="1">
      <c r="A39" s="18" t="s">
        <v>42</v>
      </c>
      <c r="B39" s="89" t="s">
        <v>118</v>
      </c>
      <c r="C39" s="90"/>
      <c r="D39" s="91"/>
      <c r="E39" s="18">
        <v>2</v>
      </c>
      <c r="F39" s="184">
        <v>2</v>
      </c>
      <c r="G39" s="185"/>
      <c r="H39" s="186"/>
    </row>
    <row r="40" spans="1:8" s="21" customFormat="1" ht="71.25" customHeight="1">
      <c r="A40" s="18" t="s">
        <v>55</v>
      </c>
      <c r="B40" s="89" t="s">
        <v>119</v>
      </c>
      <c r="C40" s="90"/>
      <c r="D40" s="91"/>
      <c r="E40" s="18">
        <v>2</v>
      </c>
      <c r="F40" s="184">
        <v>2</v>
      </c>
      <c r="G40" s="185"/>
      <c r="H40" s="186"/>
    </row>
    <row r="41" spans="1:8" s="21" customFormat="1" ht="84.75" customHeight="1">
      <c r="A41" s="18" t="s">
        <v>57</v>
      </c>
      <c r="B41" s="100" t="s">
        <v>120</v>
      </c>
      <c r="C41" s="101"/>
      <c r="D41" s="102"/>
      <c r="E41" s="18">
        <v>2</v>
      </c>
      <c r="F41" s="184">
        <v>2</v>
      </c>
      <c r="G41" s="185"/>
      <c r="H41" s="186"/>
    </row>
    <row r="42" spans="1:8" s="21" customFormat="1" ht="51.95" customHeight="1">
      <c r="A42" s="36" t="s">
        <v>59</v>
      </c>
      <c r="B42" s="89" t="s">
        <v>121</v>
      </c>
      <c r="C42" s="90"/>
      <c r="D42" s="91"/>
      <c r="E42" s="36">
        <v>2</v>
      </c>
      <c r="F42" s="181">
        <v>2</v>
      </c>
      <c r="G42" s="194"/>
      <c r="H42" s="196" t="s">
        <v>177</v>
      </c>
    </row>
    <row r="43" spans="1:8" s="17" customFormat="1" ht="70.5" customHeight="1">
      <c r="A43" s="36">
        <v>3</v>
      </c>
      <c r="B43" s="96" t="s">
        <v>61</v>
      </c>
      <c r="C43" s="96"/>
      <c r="D43" s="96"/>
      <c r="E43" s="22">
        <f>SUM(E44:E46)</f>
        <v>10</v>
      </c>
      <c r="F43" s="176">
        <f>SUM(F44:F46)</f>
        <v>10</v>
      </c>
      <c r="G43" s="177"/>
      <c r="H43" s="181"/>
    </row>
    <row r="44" spans="1:8" s="21" customFormat="1" ht="87" customHeight="1">
      <c r="A44" s="18" t="s">
        <v>62</v>
      </c>
      <c r="B44" s="89" t="s">
        <v>122</v>
      </c>
      <c r="C44" s="90"/>
      <c r="D44" s="91"/>
      <c r="E44" s="36">
        <v>3</v>
      </c>
      <c r="F44" s="184">
        <v>3</v>
      </c>
      <c r="G44" s="185"/>
      <c r="H44" s="197" t="s">
        <v>178</v>
      </c>
    </row>
    <row r="45" spans="1:8" s="21" customFormat="1" ht="150" customHeight="1">
      <c r="A45" s="36" t="s">
        <v>64</v>
      </c>
      <c r="B45" s="89" t="s">
        <v>123</v>
      </c>
      <c r="C45" s="90"/>
      <c r="D45" s="91"/>
      <c r="E45" s="36">
        <v>5</v>
      </c>
      <c r="F45" s="181">
        <v>5</v>
      </c>
      <c r="G45" s="194"/>
      <c r="H45" s="196" t="s">
        <v>179</v>
      </c>
    </row>
    <row r="46" spans="1:8" s="21" customFormat="1" ht="88.5" customHeight="1">
      <c r="A46" s="18" t="s">
        <v>66</v>
      </c>
      <c r="B46" s="100" t="s">
        <v>124</v>
      </c>
      <c r="C46" s="101"/>
      <c r="D46" s="102"/>
      <c r="E46" s="18">
        <v>2</v>
      </c>
      <c r="F46" s="184">
        <v>2</v>
      </c>
      <c r="G46" s="185"/>
      <c r="H46" s="197" t="s">
        <v>180</v>
      </c>
    </row>
    <row r="47" spans="1:8" s="35" customFormat="1" ht="52.5" customHeight="1">
      <c r="A47" s="39" t="s">
        <v>70</v>
      </c>
      <c r="B47" s="97" t="s">
        <v>151</v>
      </c>
      <c r="C47" s="98"/>
      <c r="D47" s="99"/>
      <c r="E47" s="24">
        <v>50</v>
      </c>
      <c r="F47" s="179">
        <f>SUM(F48:F53)</f>
        <v>45</v>
      </c>
      <c r="G47" s="180"/>
      <c r="H47" s="178"/>
    </row>
    <row r="48" spans="1:8" s="17" customFormat="1" ht="30" customHeight="1">
      <c r="A48" s="36"/>
      <c r="B48" s="107" t="s">
        <v>72</v>
      </c>
      <c r="C48" s="108"/>
      <c r="D48" s="109"/>
      <c r="E48" s="36">
        <v>50</v>
      </c>
      <c r="F48" s="181"/>
      <c r="G48" s="198"/>
      <c r="H48" s="181"/>
    </row>
    <row r="49" spans="1:8" s="17" customFormat="1" ht="30" customHeight="1">
      <c r="A49" s="36"/>
      <c r="B49" s="107" t="s">
        <v>73</v>
      </c>
      <c r="C49" s="108"/>
      <c r="D49" s="109"/>
      <c r="E49" s="36">
        <v>45</v>
      </c>
      <c r="F49" s="181">
        <v>45</v>
      </c>
      <c r="G49" s="198"/>
      <c r="H49" s="181"/>
    </row>
    <row r="50" spans="1:8" s="17" customFormat="1" ht="30" customHeight="1">
      <c r="A50" s="36"/>
      <c r="B50" s="107" t="s">
        <v>74</v>
      </c>
      <c r="C50" s="108"/>
      <c r="D50" s="109"/>
      <c r="E50" s="36">
        <v>40</v>
      </c>
      <c r="F50" s="181"/>
      <c r="G50" s="198"/>
      <c r="H50" s="181"/>
    </row>
    <row r="51" spans="1:8" s="17" customFormat="1" ht="30" customHeight="1">
      <c r="A51" s="36"/>
      <c r="B51" s="107" t="s">
        <v>75</v>
      </c>
      <c r="C51" s="108"/>
      <c r="D51" s="109"/>
      <c r="E51" s="36">
        <v>30</v>
      </c>
      <c r="F51" s="181"/>
      <c r="G51" s="198"/>
      <c r="H51" s="181"/>
    </row>
    <row r="52" spans="1:8" s="17" customFormat="1" ht="30" customHeight="1">
      <c r="A52" s="36"/>
      <c r="B52" s="107" t="s">
        <v>76</v>
      </c>
      <c r="C52" s="108"/>
      <c r="D52" s="109"/>
      <c r="E52" s="36">
        <v>25</v>
      </c>
      <c r="F52" s="181"/>
      <c r="G52" s="198"/>
      <c r="H52" s="181"/>
    </row>
    <row r="53" spans="1:8" s="17" customFormat="1" ht="30" customHeight="1">
      <c r="A53" s="36"/>
      <c r="B53" s="107" t="s">
        <v>77</v>
      </c>
      <c r="C53" s="108"/>
      <c r="D53" s="109"/>
      <c r="E53" s="36">
        <v>0</v>
      </c>
      <c r="F53" s="181"/>
      <c r="G53" s="198"/>
      <c r="H53" s="181"/>
    </row>
    <row r="54" spans="1:8" s="35" customFormat="1" ht="30" customHeight="1">
      <c r="A54" s="39"/>
      <c r="B54" s="110" t="s">
        <v>78</v>
      </c>
      <c r="C54" s="111"/>
      <c r="D54" s="112"/>
      <c r="E54" s="39">
        <f>E13+E32+E47</f>
        <v>100</v>
      </c>
      <c r="F54" s="178">
        <f>F13+F32+F47</f>
        <v>90.5</v>
      </c>
      <c r="G54" s="199"/>
      <c r="H54" s="178"/>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152</v>
      </c>
      <c r="G57" s="78" t="s">
        <v>153</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154</v>
      </c>
      <c r="E64" s="86"/>
      <c r="F64" s="86"/>
      <c r="G64" s="86"/>
      <c r="H64" s="86"/>
    </row>
    <row r="65" spans="2:8">
      <c r="D65" s="32"/>
      <c r="E65" s="32"/>
      <c r="F65" s="32"/>
      <c r="G65" s="32"/>
      <c r="H65" s="32"/>
    </row>
    <row r="68" spans="2:8" ht="16.5" customHeight="1">
      <c r="D68" s="157" t="s">
        <v>159</v>
      </c>
      <c r="E68" s="157"/>
      <c r="F68" s="157"/>
      <c r="G68" s="157"/>
      <c r="H68" s="157"/>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138</v>
      </c>
      <c r="E72" s="124"/>
      <c r="F72" s="124"/>
      <c r="G72" s="124"/>
      <c r="H72" s="124"/>
    </row>
    <row r="73" spans="2:8" ht="22.5" customHeight="1">
      <c r="B73" s="31"/>
      <c r="D73" s="87" t="s">
        <v>96</v>
      </c>
      <c r="E73" s="87"/>
      <c r="F73" s="87"/>
      <c r="G73" s="87"/>
      <c r="H73" s="8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46" workbookViewId="0">
      <selection activeCell="H13" sqref="H13:H54"/>
    </sheetView>
  </sheetViews>
  <sheetFormatPr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265" width="4.7109375" style="1" customWidth="1"/>
    <col min="266"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521" width="4.7109375" style="1" customWidth="1"/>
    <col min="522"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777" width="4.7109375" style="1" customWidth="1"/>
    <col min="778"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033" width="4.7109375" style="1" customWidth="1"/>
    <col min="1034"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289" width="4.7109375" style="1" customWidth="1"/>
    <col min="1290"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545" width="4.7109375" style="1" customWidth="1"/>
    <col min="1546"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1801" width="4.7109375" style="1" customWidth="1"/>
    <col min="1802"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057" width="4.7109375" style="1" customWidth="1"/>
    <col min="2058"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313" width="4.7109375" style="1" customWidth="1"/>
    <col min="2314"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569" width="4.7109375" style="1" customWidth="1"/>
    <col min="2570"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2825" width="4.7109375" style="1" customWidth="1"/>
    <col min="2826"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081" width="4.7109375" style="1" customWidth="1"/>
    <col min="3082"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337" width="4.7109375" style="1" customWidth="1"/>
    <col min="3338"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593" width="4.7109375" style="1" customWidth="1"/>
    <col min="3594"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3849" width="4.7109375" style="1" customWidth="1"/>
    <col min="3850"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105" width="4.7109375" style="1" customWidth="1"/>
    <col min="4106"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361" width="4.7109375" style="1" customWidth="1"/>
    <col min="4362"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617" width="4.7109375" style="1" customWidth="1"/>
    <col min="4618"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4873" width="4.7109375" style="1" customWidth="1"/>
    <col min="4874"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129" width="4.7109375" style="1" customWidth="1"/>
    <col min="5130"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385" width="4.7109375" style="1" customWidth="1"/>
    <col min="5386"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641" width="4.7109375" style="1" customWidth="1"/>
    <col min="5642"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5897" width="4.7109375" style="1" customWidth="1"/>
    <col min="5898"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153" width="4.7109375" style="1" customWidth="1"/>
    <col min="6154"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409" width="4.7109375" style="1" customWidth="1"/>
    <col min="6410"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665" width="4.7109375" style="1" customWidth="1"/>
    <col min="6666"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6921" width="4.7109375" style="1" customWidth="1"/>
    <col min="6922"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177" width="4.7109375" style="1" customWidth="1"/>
    <col min="7178"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433" width="4.7109375" style="1" customWidth="1"/>
    <col min="7434"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689" width="4.7109375" style="1" customWidth="1"/>
    <col min="7690"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7945" width="4.7109375" style="1" customWidth="1"/>
    <col min="7946"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201" width="4.7109375" style="1" customWidth="1"/>
    <col min="8202"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457" width="4.7109375" style="1" customWidth="1"/>
    <col min="8458"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713" width="4.7109375" style="1" customWidth="1"/>
    <col min="8714"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8969" width="4.7109375" style="1" customWidth="1"/>
    <col min="8970"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225" width="4.7109375" style="1" customWidth="1"/>
    <col min="9226"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481" width="4.7109375" style="1" customWidth="1"/>
    <col min="9482"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737" width="4.7109375" style="1" customWidth="1"/>
    <col min="9738"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9993" width="4.7109375" style="1" customWidth="1"/>
    <col min="9994"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249" width="4.7109375" style="1" customWidth="1"/>
    <col min="10250"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505" width="4.7109375" style="1" customWidth="1"/>
    <col min="10506"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0761" width="4.7109375" style="1" customWidth="1"/>
    <col min="10762"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017" width="4.7109375" style="1" customWidth="1"/>
    <col min="11018"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273" width="4.7109375" style="1" customWidth="1"/>
    <col min="11274"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529" width="4.7109375" style="1" customWidth="1"/>
    <col min="11530"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1785" width="4.7109375" style="1" customWidth="1"/>
    <col min="11786"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041" width="4.7109375" style="1" customWidth="1"/>
    <col min="12042"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297" width="4.7109375" style="1" customWidth="1"/>
    <col min="12298"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553" width="4.7109375" style="1" customWidth="1"/>
    <col min="12554"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2809" width="4.7109375" style="1" customWidth="1"/>
    <col min="12810"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065" width="4.7109375" style="1" customWidth="1"/>
    <col min="13066"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321" width="4.7109375" style="1" customWidth="1"/>
    <col min="13322"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577" width="4.7109375" style="1" customWidth="1"/>
    <col min="13578"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3833" width="4.7109375" style="1" customWidth="1"/>
    <col min="13834"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089" width="4.7109375" style="1" customWidth="1"/>
    <col min="14090"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345" width="4.7109375" style="1" customWidth="1"/>
    <col min="14346"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601" width="4.7109375" style="1" customWidth="1"/>
    <col min="14602"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4857" width="4.7109375" style="1" customWidth="1"/>
    <col min="14858"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113" width="4.7109375" style="1" customWidth="1"/>
    <col min="15114"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369" width="4.7109375" style="1" customWidth="1"/>
    <col min="15370"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625" width="4.7109375" style="1" customWidth="1"/>
    <col min="15626"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5881" width="4.7109375" style="1" customWidth="1"/>
    <col min="15882"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137" width="4.7109375" style="1" customWidth="1"/>
    <col min="16138"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160</v>
      </c>
      <c r="C7" s="84"/>
      <c r="D7" s="84"/>
      <c r="E7" s="84"/>
      <c r="F7" s="84"/>
      <c r="G7" s="84"/>
      <c r="H7" s="84"/>
    </row>
    <row r="8" spans="1:8" s="6" customFormat="1" ht="25.15" customHeight="1">
      <c r="B8" s="84" t="s">
        <v>106</v>
      </c>
      <c r="C8" s="84"/>
      <c r="D8" s="84"/>
      <c r="E8" s="84"/>
      <c r="F8" s="84"/>
      <c r="G8" s="84"/>
      <c r="H8" s="84"/>
    </row>
    <row r="9" spans="1:8" s="6" customFormat="1" ht="25.15" customHeight="1">
      <c r="B9" s="84" t="s">
        <v>142</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22">
        <f>F14+F24</f>
        <v>19.5</v>
      </c>
      <c r="G13" s="61"/>
      <c r="H13" s="83"/>
    </row>
    <row r="14" spans="1:8" s="17" customFormat="1" ht="36" customHeight="1">
      <c r="A14" s="36">
        <v>1</v>
      </c>
      <c r="B14" s="96" t="s">
        <v>17</v>
      </c>
      <c r="C14" s="96"/>
      <c r="D14" s="96"/>
      <c r="E14" s="15">
        <f>E15+E16+E17+E18+E22+E23</f>
        <v>10</v>
      </c>
      <c r="F14" s="24">
        <f>F15+F16+F17+F18+F22+F23</f>
        <v>9.5</v>
      </c>
      <c r="G14" s="61"/>
      <c r="H14" s="82"/>
    </row>
    <row r="15" spans="1:8" s="20" customFormat="1" ht="124.5" customHeight="1">
      <c r="A15" s="36" t="s">
        <v>18</v>
      </c>
      <c r="B15" s="89" t="s">
        <v>19</v>
      </c>
      <c r="C15" s="90"/>
      <c r="D15" s="91"/>
      <c r="E15" s="36">
        <v>1</v>
      </c>
      <c r="F15" s="62">
        <v>1</v>
      </c>
      <c r="G15" s="74"/>
      <c r="H15" s="18"/>
    </row>
    <row r="16" spans="1:8" s="21" customFormat="1" ht="90.75" customHeight="1">
      <c r="A16" s="36" t="s">
        <v>20</v>
      </c>
      <c r="B16" s="89" t="s">
        <v>108</v>
      </c>
      <c r="C16" s="90"/>
      <c r="D16" s="91"/>
      <c r="E16" s="36">
        <v>1</v>
      </c>
      <c r="F16" s="62">
        <v>1</v>
      </c>
      <c r="G16" s="74"/>
      <c r="H16" s="202"/>
    </row>
    <row r="17" spans="1:8" s="21" customFormat="1" ht="100.5" customHeight="1">
      <c r="A17" s="36" t="s">
        <v>22</v>
      </c>
      <c r="B17" s="89" t="s">
        <v>23</v>
      </c>
      <c r="C17" s="90"/>
      <c r="D17" s="91"/>
      <c r="E17" s="36">
        <v>1</v>
      </c>
      <c r="F17" s="62">
        <v>1</v>
      </c>
      <c r="G17" s="74"/>
      <c r="H17" s="202"/>
    </row>
    <row r="18" spans="1:8" s="21" customFormat="1" ht="38.25" customHeight="1">
      <c r="A18" s="36" t="s">
        <v>24</v>
      </c>
      <c r="B18" s="89" t="s">
        <v>25</v>
      </c>
      <c r="C18" s="90"/>
      <c r="D18" s="91"/>
      <c r="E18" s="36">
        <f>E19+E20+E21</f>
        <v>3</v>
      </c>
      <c r="F18" s="82">
        <f>F19+F20+F21</f>
        <v>3</v>
      </c>
      <c r="G18" s="43"/>
      <c r="H18" s="202"/>
    </row>
    <row r="19" spans="1:8" s="21" customFormat="1" ht="48.75" customHeight="1">
      <c r="A19" s="19" t="s">
        <v>26</v>
      </c>
      <c r="B19" s="89" t="s">
        <v>27</v>
      </c>
      <c r="C19" s="90"/>
      <c r="D19" s="91"/>
      <c r="E19" s="19">
        <v>1</v>
      </c>
      <c r="F19" s="62">
        <v>1</v>
      </c>
      <c r="G19" s="74"/>
      <c r="H19" s="202"/>
    </row>
    <row r="20" spans="1:8" s="21" customFormat="1" ht="73.5" customHeight="1">
      <c r="A20" s="19" t="s">
        <v>28</v>
      </c>
      <c r="B20" s="89" t="s">
        <v>29</v>
      </c>
      <c r="C20" s="90"/>
      <c r="D20" s="91"/>
      <c r="E20" s="19">
        <v>1</v>
      </c>
      <c r="F20" s="62">
        <v>1</v>
      </c>
      <c r="G20" s="74"/>
      <c r="H20" s="202"/>
    </row>
    <row r="21" spans="1:8" s="21" customFormat="1" ht="67.5" customHeight="1">
      <c r="A21" s="36" t="s">
        <v>30</v>
      </c>
      <c r="B21" s="89" t="s">
        <v>31</v>
      </c>
      <c r="C21" s="90"/>
      <c r="D21" s="91"/>
      <c r="E21" s="36">
        <v>1</v>
      </c>
      <c r="F21" s="77">
        <v>1</v>
      </c>
      <c r="G21" s="74"/>
      <c r="H21" s="202"/>
    </row>
    <row r="22" spans="1:8" s="21" customFormat="1" ht="38.25" customHeight="1">
      <c r="A22" s="36" t="s">
        <v>32</v>
      </c>
      <c r="B22" s="89" t="s">
        <v>109</v>
      </c>
      <c r="C22" s="90"/>
      <c r="D22" s="91"/>
      <c r="E22" s="36">
        <v>3</v>
      </c>
      <c r="F22" s="77">
        <v>3</v>
      </c>
      <c r="G22" s="74"/>
      <c r="H22" s="206"/>
    </row>
    <row r="23" spans="1:8" s="21" customFormat="1" ht="67.5" customHeight="1">
      <c r="A23" s="36" t="s">
        <v>34</v>
      </c>
      <c r="B23" s="89" t="s">
        <v>110</v>
      </c>
      <c r="C23" s="90"/>
      <c r="D23" s="91"/>
      <c r="E23" s="36">
        <v>1</v>
      </c>
      <c r="F23" s="62">
        <v>0.5</v>
      </c>
      <c r="G23" s="74"/>
      <c r="H23" s="202"/>
    </row>
    <row r="24" spans="1:8" s="17" customFormat="1" ht="115.5" customHeight="1">
      <c r="A24" s="36">
        <v>2</v>
      </c>
      <c r="B24" s="97" t="s">
        <v>36</v>
      </c>
      <c r="C24" s="98"/>
      <c r="D24" s="99"/>
      <c r="E24" s="22">
        <f>E25+E29</f>
        <v>10</v>
      </c>
      <c r="F24" s="22">
        <f>F25+F29</f>
        <v>10</v>
      </c>
      <c r="G24" s="61"/>
      <c r="H24" s="82"/>
    </row>
    <row r="25" spans="1:8" s="21" customFormat="1" ht="72" customHeight="1">
      <c r="A25" s="18" t="s">
        <v>37</v>
      </c>
      <c r="B25" s="89" t="s">
        <v>38</v>
      </c>
      <c r="C25" s="90"/>
      <c r="D25" s="91"/>
      <c r="E25" s="18">
        <f>E26+E27+E28</f>
        <v>7</v>
      </c>
      <c r="F25" s="18">
        <v>7</v>
      </c>
      <c r="G25" s="43"/>
      <c r="H25" s="202"/>
    </row>
    <row r="26" spans="1:8" s="21" customFormat="1" ht="122.25" customHeight="1">
      <c r="A26" s="18" t="s">
        <v>26</v>
      </c>
      <c r="B26" s="89" t="s">
        <v>39</v>
      </c>
      <c r="C26" s="90"/>
      <c r="D26" s="91"/>
      <c r="E26" s="18">
        <v>2</v>
      </c>
      <c r="F26" s="23">
        <v>2</v>
      </c>
      <c r="G26" s="48"/>
      <c r="H26" s="202"/>
    </row>
    <row r="27" spans="1:8" s="21" customFormat="1" ht="51" customHeight="1">
      <c r="A27" s="18" t="s">
        <v>28</v>
      </c>
      <c r="B27" s="100" t="s">
        <v>143</v>
      </c>
      <c r="C27" s="101"/>
      <c r="D27" s="102"/>
      <c r="E27" s="18">
        <v>3</v>
      </c>
      <c r="F27" s="23">
        <v>3</v>
      </c>
      <c r="G27" s="48"/>
      <c r="H27" s="202"/>
    </row>
    <row r="28" spans="1:8" s="21" customFormat="1" ht="66.75" customHeight="1">
      <c r="A28" s="18" t="s">
        <v>30</v>
      </c>
      <c r="B28" s="89" t="s">
        <v>144</v>
      </c>
      <c r="C28" s="90"/>
      <c r="D28" s="91"/>
      <c r="E28" s="18">
        <v>2</v>
      </c>
      <c r="F28" s="23">
        <v>2</v>
      </c>
      <c r="G28" s="48"/>
      <c r="H28" s="202"/>
    </row>
    <row r="29" spans="1:8" s="21" customFormat="1" ht="39" customHeight="1">
      <c r="A29" s="18" t="s">
        <v>42</v>
      </c>
      <c r="B29" s="89" t="s">
        <v>43</v>
      </c>
      <c r="C29" s="90"/>
      <c r="D29" s="91"/>
      <c r="E29" s="18">
        <f>E30+E31</f>
        <v>3</v>
      </c>
      <c r="F29" s="18">
        <v>3</v>
      </c>
      <c r="G29" s="43"/>
      <c r="H29" s="202"/>
    </row>
    <row r="30" spans="1:8" s="21" customFormat="1" ht="52.5" customHeight="1">
      <c r="A30" s="18" t="s">
        <v>26</v>
      </c>
      <c r="B30" s="100" t="s">
        <v>145</v>
      </c>
      <c r="C30" s="101"/>
      <c r="D30" s="102"/>
      <c r="E30" s="18">
        <v>2</v>
      </c>
      <c r="F30" s="62">
        <v>2</v>
      </c>
      <c r="G30" s="74"/>
      <c r="H30" s="202"/>
    </row>
    <row r="31" spans="1:8" s="21" customFormat="1" ht="52.7" customHeight="1">
      <c r="A31" s="18" t="s">
        <v>28</v>
      </c>
      <c r="B31" s="100" t="s">
        <v>146</v>
      </c>
      <c r="C31" s="101"/>
      <c r="D31" s="102"/>
      <c r="E31" s="18">
        <v>1</v>
      </c>
      <c r="F31" s="23">
        <v>1</v>
      </c>
      <c r="G31" s="48"/>
      <c r="H31" s="202"/>
    </row>
    <row r="32" spans="1:8" s="35" customFormat="1" ht="21" customHeight="1">
      <c r="A32" s="39" t="s">
        <v>46</v>
      </c>
      <c r="B32" s="103" t="s">
        <v>47</v>
      </c>
      <c r="C32" s="104"/>
      <c r="D32" s="105"/>
      <c r="E32" s="22">
        <f>E33+E37+E43</f>
        <v>30</v>
      </c>
      <c r="F32" s="22">
        <f>F33+F37+F43</f>
        <v>20</v>
      </c>
      <c r="G32" s="75"/>
      <c r="H32" s="83"/>
    </row>
    <row r="33" spans="1:8" s="17" customFormat="1" ht="69" customHeight="1">
      <c r="A33" s="36">
        <v>1</v>
      </c>
      <c r="B33" s="96" t="s">
        <v>112</v>
      </c>
      <c r="C33" s="96"/>
      <c r="D33" s="96"/>
      <c r="E33" s="22">
        <f>E34+E35+E36</f>
        <v>10</v>
      </c>
      <c r="F33" s="22">
        <f>SUM(F34:F36)</f>
        <v>6</v>
      </c>
      <c r="G33" s="75"/>
      <c r="H33" s="82"/>
    </row>
    <row r="34" spans="1:8" s="21" customFormat="1" ht="67.5" customHeight="1">
      <c r="A34" s="18" t="s">
        <v>18</v>
      </c>
      <c r="B34" s="100" t="s">
        <v>113</v>
      </c>
      <c r="C34" s="101"/>
      <c r="D34" s="102"/>
      <c r="E34" s="18">
        <v>2</v>
      </c>
      <c r="F34" s="18">
        <v>2</v>
      </c>
      <c r="G34" s="43"/>
      <c r="H34" s="200" t="s">
        <v>182</v>
      </c>
    </row>
    <row r="35" spans="1:8" s="21" customFormat="1" ht="85.5" customHeight="1">
      <c r="A35" s="36" t="s">
        <v>20</v>
      </c>
      <c r="B35" s="107" t="s">
        <v>114</v>
      </c>
      <c r="C35" s="108"/>
      <c r="D35" s="109"/>
      <c r="E35" s="36">
        <v>5</v>
      </c>
      <c r="F35" s="82">
        <v>1</v>
      </c>
      <c r="G35" s="43"/>
      <c r="H35" s="207" t="s">
        <v>187</v>
      </c>
    </row>
    <row r="36" spans="1:8" s="21" customFormat="1" ht="42.75" customHeight="1">
      <c r="A36" s="18" t="s">
        <v>22</v>
      </c>
      <c r="B36" s="107" t="s">
        <v>115</v>
      </c>
      <c r="C36" s="108"/>
      <c r="D36" s="109"/>
      <c r="E36" s="18">
        <v>3</v>
      </c>
      <c r="F36" s="18">
        <v>3</v>
      </c>
      <c r="G36" s="43"/>
      <c r="H36" s="207" t="s">
        <v>187</v>
      </c>
    </row>
    <row r="37" spans="1:8" s="17" customFormat="1" ht="102" customHeight="1">
      <c r="A37" s="36">
        <v>2</v>
      </c>
      <c r="B37" s="96" t="s">
        <v>116</v>
      </c>
      <c r="C37" s="96"/>
      <c r="D37" s="96"/>
      <c r="E37" s="22">
        <f>E38+E39+E40+E41+E42</f>
        <v>10</v>
      </c>
      <c r="F37" s="22">
        <f>SUM(F38:F42)</f>
        <v>10</v>
      </c>
      <c r="G37" s="75"/>
      <c r="H37" s="82"/>
    </row>
    <row r="38" spans="1:8" s="21" customFormat="1" ht="56.25" customHeight="1">
      <c r="A38" s="18" t="s">
        <v>37</v>
      </c>
      <c r="B38" s="100" t="s">
        <v>117</v>
      </c>
      <c r="C38" s="101"/>
      <c r="D38" s="102"/>
      <c r="E38" s="18">
        <v>2</v>
      </c>
      <c r="F38" s="18">
        <v>2</v>
      </c>
      <c r="G38" s="43"/>
      <c r="H38" s="202"/>
    </row>
    <row r="39" spans="1:8" s="21" customFormat="1" ht="67.5" customHeight="1">
      <c r="A39" s="18" t="s">
        <v>42</v>
      </c>
      <c r="B39" s="89" t="s">
        <v>118</v>
      </c>
      <c r="C39" s="90"/>
      <c r="D39" s="91"/>
      <c r="E39" s="18">
        <v>2</v>
      </c>
      <c r="F39" s="18">
        <v>2</v>
      </c>
      <c r="G39" s="43"/>
      <c r="H39" s="202"/>
    </row>
    <row r="40" spans="1:8" s="21" customFormat="1" ht="71.25" customHeight="1">
      <c r="A40" s="18" t="s">
        <v>55</v>
      </c>
      <c r="B40" s="89" t="s">
        <v>119</v>
      </c>
      <c r="C40" s="90"/>
      <c r="D40" s="91"/>
      <c r="E40" s="18">
        <v>2</v>
      </c>
      <c r="F40" s="18">
        <v>2</v>
      </c>
      <c r="G40" s="43"/>
      <c r="H40" s="202"/>
    </row>
    <row r="41" spans="1:8" s="21" customFormat="1" ht="84.75" customHeight="1">
      <c r="A41" s="18" t="s">
        <v>57</v>
      </c>
      <c r="B41" s="100" t="s">
        <v>120</v>
      </c>
      <c r="C41" s="101"/>
      <c r="D41" s="102"/>
      <c r="E41" s="18">
        <v>2</v>
      </c>
      <c r="F41" s="18">
        <v>2</v>
      </c>
      <c r="G41" s="43"/>
      <c r="H41" s="202"/>
    </row>
    <row r="42" spans="1:8" s="21" customFormat="1" ht="51.95" customHeight="1">
      <c r="A42" s="36" t="s">
        <v>59</v>
      </c>
      <c r="B42" s="89" t="s">
        <v>121</v>
      </c>
      <c r="C42" s="90"/>
      <c r="D42" s="91"/>
      <c r="E42" s="36">
        <v>2</v>
      </c>
      <c r="F42" s="82">
        <v>2</v>
      </c>
      <c r="G42" s="43"/>
      <c r="H42" s="206"/>
    </row>
    <row r="43" spans="1:8" s="17" customFormat="1" ht="70.5" customHeight="1">
      <c r="A43" s="36">
        <v>3</v>
      </c>
      <c r="B43" s="96" t="s">
        <v>61</v>
      </c>
      <c r="C43" s="96"/>
      <c r="D43" s="96"/>
      <c r="E43" s="22">
        <f>SUM(E44:E46)</f>
        <v>10</v>
      </c>
      <c r="F43" s="22">
        <f>SUM(F44:F46)</f>
        <v>4</v>
      </c>
      <c r="G43" s="75"/>
      <c r="H43" s="82"/>
    </row>
    <row r="44" spans="1:8" s="21" customFormat="1" ht="87" customHeight="1">
      <c r="A44" s="18" t="s">
        <v>62</v>
      </c>
      <c r="B44" s="89" t="s">
        <v>122</v>
      </c>
      <c r="C44" s="90"/>
      <c r="D44" s="91"/>
      <c r="E44" s="36">
        <v>3</v>
      </c>
      <c r="F44" s="18">
        <v>3</v>
      </c>
      <c r="G44" s="43"/>
      <c r="H44" s="202"/>
    </row>
    <row r="45" spans="1:8" s="21" customFormat="1" ht="150" customHeight="1">
      <c r="A45" s="36" t="s">
        <v>64</v>
      </c>
      <c r="B45" s="89" t="s">
        <v>123</v>
      </c>
      <c r="C45" s="90"/>
      <c r="D45" s="91"/>
      <c r="E45" s="36">
        <v>5</v>
      </c>
      <c r="F45" s="82">
        <v>1</v>
      </c>
      <c r="G45" s="43"/>
      <c r="H45" s="208" t="s">
        <v>188</v>
      </c>
    </row>
    <row r="46" spans="1:8" s="21" customFormat="1" ht="88.5" customHeight="1">
      <c r="A46" s="18" t="s">
        <v>66</v>
      </c>
      <c r="B46" s="100" t="s">
        <v>124</v>
      </c>
      <c r="C46" s="101"/>
      <c r="D46" s="102"/>
      <c r="E46" s="18">
        <v>2</v>
      </c>
      <c r="F46" s="18">
        <v>0</v>
      </c>
      <c r="G46" s="43"/>
      <c r="H46" s="202"/>
    </row>
    <row r="47" spans="1:8" s="35" customFormat="1" ht="52.5" customHeight="1">
      <c r="A47" s="39" t="s">
        <v>70</v>
      </c>
      <c r="B47" s="97" t="s">
        <v>71</v>
      </c>
      <c r="C47" s="98"/>
      <c r="D47" s="99"/>
      <c r="E47" s="24">
        <v>50</v>
      </c>
      <c r="F47" s="24">
        <f>SUM(F48:F53)</f>
        <v>45</v>
      </c>
      <c r="G47" s="24"/>
      <c r="H47" s="83"/>
    </row>
    <row r="48" spans="1:8" s="17" customFormat="1" ht="30" customHeight="1">
      <c r="A48" s="36"/>
      <c r="B48" s="107" t="s">
        <v>72</v>
      </c>
      <c r="C48" s="108"/>
      <c r="D48" s="109"/>
      <c r="E48" s="36">
        <v>50</v>
      </c>
      <c r="F48" s="82"/>
      <c r="G48" s="25"/>
      <c r="H48" s="82"/>
    </row>
    <row r="49" spans="1:8" s="17" customFormat="1" ht="30" customHeight="1">
      <c r="A49" s="36"/>
      <c r="B49" s="107" t="s">
        <v>73</v>
      </c>
      <c r="C49" s="108"/>
      <c r="D49" s="109"/>
      <c r="E49" s="36">
        <v>45</v>
      </c>
      <c r="F49" s="82">
        <v>45</v>
      </c>
      <c r="G49" s="25"/>
      <c r="H49" s="82"/>
    </row>
    <row r="50" spans="1:8" s="17" customFormat="1" ht="30" customHeight="1">
      <c r="A50" s="36"/>
      <c r="B50" s="107" t="s">
        <v>74</v>
      </c>
      <c r="C50" s="108"/>
      <c r="D50" s="109"/>
      <c r="E50" s="36">
        <v>40</v>
      </c>
      <c r="F50" s="82"/>
      <c r="G50" s="25"/>
      <c r="H50" s="82"/>
    </row>
    <row r="51" spans="1:8" s="17" customFormat="1" ht="30" customHeight="1">
      <c r="A51" s="36"/>
      <c r="B51" s="107" t="s">
        <v>75</v>
      </c>
      <c r="C51" s="108"/>
      <c r="D51" s="109"/>
      <c r="E51" s="36">
        <v>30</v>
      </c>
      <c r="F51" s="82"/>
      <c r="G51" s="25"/>
      <c r="H51" s="82"/>
    </row>
    <row r="52" spans="1:8" s="17" customFormat="1" ht="30" customHeight="1">
      <c r="A52" s="36"/>
      <c r="B52" s="107" t="s">
        <v>76</v>
      </c>
      <c r="C52" s="108"/>
      <c r="D52" s="109"/>
      <c r="E52" s="36">
        <v>25</v>
      </c>
      <c r="F52" s="82"/>
      <c r="G52" s="25"/>
      <c r="H52" s="82"/>
    </row>
    <row r="53" spans="1:8" s="17" customFormat="1" ht="30" customHeight="1">
      <c r="A53" s="36"/>
      <c r="B53" s="107" t="s">
        <v>77</v>
      </c>
      <c r="C53" s="108"/>
      <c r="D53" s="109"/>
      <c r="E53" s="36">
        <v>0</v>
      </c>
      <c r="F53" s="82"/>
      <c r="G53" s="25"/>
      <c r="H53" s="82"/>
    </row>
    <row r="54" spans="1:8" s="35" customFormat="1" ht="30" customHeight="1">
      <c r="A54" s="39"/>
      <c r="B54" s="110" t="s">
        <v>78</v>
      </c>
      <c r="C54" s="111"/>
      <c r="D54" s="112"/>
      <c r="E54" s="39">
        <f>E13+E32+E47</f>
        <v>100</v>
      </c>
      <c r="F54" s="83">
        <f>F13+F32+F47</f>
        <v>84.5</v>
      </c>
      <c r="G54" s="39"/>
      <c r="H54" s="83"/>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135</v>
      </c>
      <c r="E63" s="124"/>
      <c r="F63" s="124"/>
      <c r="G63" s="124"/>
      <c r="H63" s="124"/>
    </row>
    <row r="64" spans="1:8" s="35" customFormat="1" ht="35.25" customHeight="1">
      <c r="D64" s="86" t="s">
        <v>93</v>
      </c>
      <c r="E64" s="86"/>
      <c r="F64" s="86"/>
      <c r="G64" s="86"/>
      <c r="H64" s="86"/>
    </row>
    <row r="65" spans="2:8">
      <c r="D65" s="32"/>
      <c r="E65" s="32"/>
      <c r="F65" s="32"/>
      <c r="G65" s="32"/>
      <c r="H65" s="32"/>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135</v>
      </c>
      <c r="E72" s="124"/>
      <c r="F72" s="124"/>
      <c r="G72" s="124"/>
      <c r="H72" s="124"/>
    </row>
    <row r="73" spans="2:8" ht="22.5" customHeight="1">
      <c r="B73" s="31"/>
      <c r="D73" s="87" t="s">
        <v>96</v>
      </c>
      <c r="E73" s="87"/>
      <c r="F73" s="87"/>
      <c r="G73" s="87"/>
      <c r="H73" s="87"/>
    </row>
  </sheetData>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58" workbookViewId="0">
      <selection activeCell="L72" sqref="L72"/>
    </sheetView>
  </sheetViews>
  <sheetFormatPr defaultRowHeight="15.75"/>
  <cols>
    <col min="1" max="1" width="4.140625" style="1" customWidth="1"/>
    <col min="2" max="2" width="24.42578125" style="2" customWidth="1"/>
    <col min="3" max="3" width="14.85546875" style="1" customWidth="1"/>
    <col min="4" max="4" width="8.7109375" style="1" customWidth="1"/>
    <col min="5" max="5" width="8.42578125" style="1" customWidth="1"/>
    <col min="6" max="6" width="12" style="1" customWidth="1"/>
    <col min="7" max="7" width="9.85546875" style="1" customWidth="1"/>
    <col min="8" max="8" width="9.28515625" style="1" customWidth="1"/>
    <col min="9" max="9" width="4.7109375" style="1" customWidth="1"/>
    <col min="10" max="256" width="9.140625" style="1"/>
    <col min="257" max="257" width="4.140625" style="1" customWidth="1"/>
    <col min="258" max="258" width="24.42578125" style="1" customWidth="1"/>
    <col min="259" max="259" width="14.85546875" style="1" customWidth="1"/>
    <col min="260" max="260" width="8.7109375" style="1" customWidth="1"/>
    <col min="261" max="261" width="8.42578125" style="1" customWidth="1"/>
    <col min="262" max="262" width="12" style="1" customWidth="1"/>
    <col min="263" max="263" width="9.85546875" style="1" customWidth="1"/>
    <col min="264" max="264" width="9.28515625" style="1" customWidth="1"/>
    <col min="265" max="265" width="4.7109375" style="1" customWidth="1"/>
    <col min="266" max="512" width="9.140625" style="1"/>
    <col min="513" max="513" width="4.140625" style="1" customWidth="1"/>
    <col min="514" max="514" width="24.42578125" style="1" customWidth="1"/>
    <col min="515" max="515" width="14.85546875" style="1" customWidth="1"/>
    <col min="516" max="516" width="8.7109375" style="1" customWidth="1"/>
    <col min="517" max="517" width="8.42578125" style="1" customWidth="1"/>
    <col min="518" max="518" width="12" style="1" customWidth="1"/>
    <col min="519" max="519" width="9.85546875" style="1" customWidth="1"/>
    <col min="520" max="520" width="9.28515625" style="1" customWidth="1"/>
    <col min="521" max="521" width="4.7109375" style="1" customWidth="1"/>
    <col min="522" max="768" width="9.140625" style="1"/>
    <col min="769" max="769" width="4.140625" style="1" customWidth="1"/>
    <col min="770" max="770" width="24.42578125" style="1" customWidth="1"/>
    <col min="771" max="771" width="14.85546875" style="1" customWidth="1"/>
    <col min="772" max="772" width="8.7109375" style="1" customWidth="1"/>
    <col min="773" max="773" width="8.42578125" style="1" customWidth="1"/>
    <col min="774" max="774" width="12" style="1" customWidth="1"/>
    <col min="775" max="775" width="9.85546875" style="1" customWidth="1"/>
    <col min="776" max="776" width="9.28515625" style="1" customWidth="1"/>
    <col min="777" max="777" width="4.7109375" style="1" customWidth="1"/>
    <col min="778" max="1024" width="9.140625" style="1"/>
    <col min="1025" max="1025" width="4.140625" style="1" customWidth="1"/>
    <col min="1026" max="1026" width="24.42578125" style="1" customWidth="1"/>
    <col min="1027" max="1027" width="14.85546875" style="1" customWidth="1"/>
    <col min="1028" max="1028" width="8.7109375" style="1" customWidth="1"/>
    <col min="1029" max="1029" width="8.42578125" style="1" customWidth="1"/>
    <col min="1030" max="1030" width="12" style="1" customWidth="1"/>
    <col min="1031" max="1031" width="9.85546875" style="1" customWidth="1"/>
    <col min="1032" max="1032" width="9.28515625" style="1" customWidth="1"/>
    <col min="1033" max="1033" width="4.7109375" style="1" customWidth="1"/>
    <col min="1034" max="1280" width="9.140625" style="1"/>
    <col min="1281" max="1281" width="4.140625" style="1" customWidth="1"/>
    <col min="1282" max="1282" width="24.42578125" style="1" customWidth="1"/>
    <col min="1283" max="1283" width="14.85546875" style="1" customWidth="1"/>
    <col min="1284" max="1284" width="8.7109375" style="1" customWidth="1"/>
    <col min="1285" max="1285" width="8.42578125" style="1" customWidth="1"/>
    <col min="1286" max="1286" width="12" style="1" customWidth="1"/>
    <col min="1287" max="1287" width="9.85546875" style="1" customWidth="1"/>
    <col min="1288" max="1288" width="9.28515625" style="1" customWidth="1"/>
    <col min="1289" max="1289" width="4.7109375" style="1" customWidth="1"/>
    <col min="1290" max="1536" width="9.140625" style="1"/>
    <col min="1537" max="1537" width="4.140625" style="1" customWidth="1"/>
    <col min="1538" max="1538" width="24.42578125" style="1" customWidth="1"/>
    <col min="1539" max="1539" width="14.85546875" style="1" customWidth="1"/>
    <col min="1540" max="1540" width="8.7109375" style="1" customWidth="1"/>
    <col min="1541" max="1541" width="8.42578125" style="1" customWidth="1"/>
    <col min="1542" max="1542" width="12" style="1" customWidth="1"/>
    <col min="1543" max="1543" width="9.85546875" style="1" customWidth="1"/>
    <col min="1544" max="1544" width="9.28515625" style="1" customWidth="1"/>
    <col min="1545" max="1545" width="4.7109375" style="1" customWidth="1"/>
    <col min="1546" max="1792" width="9.140625" style="1"/>
    <col min="1793" max="1793" width="4.140625" style="1" customWidth="1"/>
    <col min="1794" max="1794" width="24.42578125" style="1" customWidth="1"/>
    <col min="1795" max="1795" width="14.85546875" style="1" customWidth="1"/>
    <col min="1796" max="1796" width="8.7109375" style="1" customWidth="1"/>
    <col min="1797" max="1797" width="8.42578125" style="1" customWidth="1"/>
    <col min="1798" max="1798" width="12" style="1" customWidth="1"/>
    <col min="1799" max="1799" width="9.85546875" style="1" customWidth="1"/>
    <col min="1800" max="1800" width="9.28515625" style="1" customWidth="1"/>
    <col min="1801" max="1801" width="4.7109375" style="1" customWidth="1"/>
    <col min="1802" max="2048" width="9.140625" style="1"/>
    <col min="2049" max="2049" width="4.140625" style="1" customWidth="1"/>
    <col min="2050" max="2050" width="24.42578125" style="1" customWidth="1"/>
    <col min="2051" max="2051" width="14.85546875" style="1" customWidth="1"/>
    <col min="2052" max="2052" width="8.7109375" style="1" customWidth="1"/>
    <col min="2053" max="2053" width="8.42578125" style="1" customWidth="1"/>
    <col min="2054" max="2054" width="12" style="1" customWidth="1"/>
    <col min="2055" max="2055" width="9.85546875" style="1" customWidth="1"/>
    <col min="2056" max="2056" width="9.28515625" style="1" customWidth="1"/>
    <col min="2057" max="2057" width="4.7109375" style="1" customWidth="1"/>
    <col min="2058" max="2304" width="9.140625" style="1"/>
    <col min="2305" max="2305" width="4.140625" style="1" customWidth="1"/>
    <col min="2306" max="2306" width="24.42578125" style="1" customWidth="1"/>
    <col min="2307" max="2307" width="14.85546875" style="1" customWidth="1"/>
    <col min="2308" max="2308" width="8.7109375" style="1" customWidth="1"/>
    <col min="2309" max="2309" width="8.42578125" style="1" customWidth="1"/>
    <col min="2310" max="2310" width="12" style="1" customWidth="1"/>
    <col min="2311" max="2311" width="9.85546875" style="1" customWidth="1"/>
    <col min="2312" max="2312" width="9.28515625" style="1" customWidth="1"/>
    <col min="2313" max="2313" width="4.7109375" style="1" customWidth="1"/>
    <col min="2314" max="2560" width="9.140625" style="1"/>
    <col min="2561" max="2561" width="4.140625" style="1" customWidth="1"/>
    <col min="2562" max="2562" width="24.42578125" style="1" customWidth="1"/>
    <col min="2563" max="2563" width="14.85546875" style="1" customWidth="1"/>
    <col min="2564" max="2564" width="8.7109375" style="1" customWidth="1"/>
    <col min="2565" max="2565" width="8.42578125" style="1" customWidth="1"/>
    <col min="2566" max="2566" width="12" style="1" customWidth="1"/>
    <col min="2567" max="2567" width="9.85546875" style="1" customWidth="1"/>
    <col min="2568" max="2568" width="9.28515625" style="1" customWidth="1"/>
    <col min="2569" max="2569" width="4.7109375" style="1" customWidth="1"/>
    <col min="2570" max="2816" width="9.140625" style="1"/>
    <col min="2817" max="2817" width="4.140625" style="1" customWidth="1"/>
    <col min="2818" max="2818" width="24.42578125" style="1" customWidth="1"/>
    <col min="2819" max="2819" width="14.85546875" style="1" customWidth="1"/>
    <col min="2820" max="2820" width="8.7109375" style="1" customWidth="1"/>
    <col min="2821" max="2821" width="8.42578125" style="1" customWidth="1"/>
    <col min="2822" max="2822" width="12" style="1" customWidth="1"/>
    <col min="2823" max="2823" width="9.85546875" style="1" customWidth="1"/>
    <col min="2824" max="2824" width="9.28515625" style="1" customWidth="1"/>
    <col min="2825" max="2825" width="4.7109375" style="1" customWidth="1"/>
    <col min="2826" max="3072" width="9.140625" style="1"/>
    <col min="3073" max="3073" width="4.140625" style="1" customWidth="1"/>
    <col min="3074" max="3074" width="24.42578125" style="1" customWidth="1"/>
    <col min="3075" max="3075" width="14.85546875" style="1" customWidth="1"/>
    <col min="3076" max="3076" width="8.7109375" style="1" customWidth="1"/>
    <col min="3077" max="3077" width="8.42578125" style="1" customWidth="1"/>
    <col min="3078" max="3078" width="12" style="1" customWidth="1"/>
    <col min="3079" max="3079" width="9.85546875" style="1" customWidth="1"/>
    <col min="3080" max="3080" width="9.28515625" style="1" customWidth="1"/>
    <col min="3081" max="3081" width="4.7109375" style="1" customWidth="1"/>
    <col min="3082" max="3328" width="9.140625" style="1"/>
    <col min="3329" max="3329" width="4.140625" style="1" customWidth="1"/>
    <col min="3330" max="3330" width="24.42578125" style="1" customWidth="1"/>
    <col min="3331" max="3331" width="14.85546875" style="1" customWidth="1"/>
    <col min="3332" max="3332" width="8.7109375" style="1" customWidth="1"/>
    <col min="3333" max="3333" width="8.42578125" style="1" customWidth="1"/>
    <col min="3334" max="3334" width="12" style="1" customWidth="1"/>
    <col min="3335" max="3335" width="9.85546875" style="1" customWidth="1"/>
    <col min="3336" max="3336" width="9.28515625" style="1" customWidth="1"/>
    <col min="3337" max="3337" width="4.7109375" style="1" customWidth="1"/>
    <col min="3338" max="3584" width="9.140625" style="1"/>
    <col min="3585" max="3585" width="4.140625" style="1" customWidth="1"/>
    <col min="3586" max="3586" width="24.42578125" style="1" customWidth="1"/>
    <col min="3587" max="3587" width="14.85546875" style="1" customWidth="1"/>
    <col min="3588" max="3588" width="8.7109375" style="1" customWidth="1"/>
    <col min="3589" max="3589" width="8.42578125" style="1" customWidth="1"/>
    <col min="3590" max="3590" width="12" style="1" customWidth="1"/>
    <col min="3591" max="3591" width="9.85546875" style="1" customWidth="1"/>
    <col min="3592" max="3592" width="9.28515625" style="1" customWidth="1"/>
    <col min="3593" max="3593" width="4.7109375" style="1" customWidth="1"/>
    <col min="3594" max="3840" width="9.140625" style="1"/>
    <col min="3841" max="3841" width="4.140625" style="1" customWidth="1"/>
    <col min="3842" max="3842" width="24.42578125" style="1" customWidth="1"/>
    <col min="3843" max="3843" width="14.85546875" style="1" customWidth="1"/>
    <col min="3844" max="3844" width="8.7109375" style="1" customWidth="1"/>
    <col min="3845" max="3845" width="8.42578125" style="1" customWidth="1"/>
    <col min="3846" max="3846" width="12" style="1" customWidth="1"/>
    <col min="3847" max="3847" width="9.85546875" style="1" customWidth="1"/>
    <col min="3848" max="3848" width="9.28515625" style="1" customWidth="1"/>
    <col min="3849" max="3849" width="4.7109375" style="1" customWidth="1"/>
    <col min="3850" max="4096" width="9.140625" style="1"/>
    <col min="4097" max="4097" width="4.140625" style="1" customWidth="1"/>
    <col min="4098" max="4098" width="24.42578125" style="1" customWidth="1"/>
    <col min="4099" max="4099" width="14.85546875" style="1" customWidth="1"/>
    <col min="4100" max="4100" width="8.7109375" style="1" customWidth="1"/>
    <col min="4101" max="4101" width="8.42578125" style="1" customWidth="1"/>
    <col min="4102" max="4102" width="12" style="1" customWidth="1"/>
    <col min="4103" max="4103" width="9.85546875" style="1" customWidth="1"/>
    <col min="4104" max="4104" width="9.28515625" style="1" customWidth="1"/>
    <col min="4105" max="4105" width="4.7109375" style="1" customWidth="1"/>
    <col min="4106" max="4352" width="9.140625" style="1"/>
    <col min="4353" max="4353" width="4.140625" style="1" customWidth="1"/>
    <col min="4354" max="4354" width="24.42578125" style="1" customWidth="1"/>
    <col min="4355" max="4355" width="14.85546875" style="1" customWidth="1"/>
    <col min="4356" max="4356" width="8.7109375" style="1" customWidth="1"/>
    <col min="4357" max="4357" width="8.42578125" style="1" customWidth="1"/>
    <col min="4358" max="4358" width="12" style="1" customWidth="1"/>
    <col min="4359" max="4359" width="9.85546875" style="1" customWidth="1"/>
    <col min="4360" max="4360" width="9.28515625" style="1" customWidth="1"/>
    <col min="4361" max="4361" width="4.7109375" style="1" customWidth="1"/>
    <col min="4362" max="4608" width="9.140625" style="1"/>
    <col min="4609" max="4609" width="4.140625" style="1" customWidth="1"/>
    <col min="4610" max="4610" width="24.42578125" style="1" customWidth="1"/>
    <col min="4611" max="4611" width="14.85546875" style="1" customWidth="1"/>
    <col min="4612" max="4612" width="8.7109375" style="1" customWidth="1"/>
    <col min="4613" max="4613" width="8.42578125" style="1" customWidth="1"/>
    <col min="4614" max="4614" width="12" style="1" customWidth="1"/>
    <col min="4615" max="4615" width="9.85546875" style="1" customWidth="1"/>
    <col min="4616" max="4616" width="9.28515625" style="1" customWidth="1"/>
    <col min="4617" max="4617" width="4.7109375" style="1" customWidth="1"/>
    <col min="4618" max="4864" width="9.140625" style="1"/>
    <col min="4865" max="4865" width="4.140625" style="1" customWidth="1"/>
    <col min="4866" max="4866" width="24.42578125" style="1" customWidth="1"/>
    <col min="4867" max="4867" width="14.85546875" style="1" customWidth="1"/>
    <col min="4868" max="4868" width="8.7109375" style="1" customWidth="1"/>
    <col min="4869" max="4869" width="8.42578125" style="1" customWidth="1"/>
    <col min="4870" max="4870" width="12" style="1" customWidth="1"/>
    <col min="4871" max="4871" width="9.85546875" style="1" customWidth="1"/>
    <col min="4872" max="4872" width="9.28515625" style="1" customWidth="1"/>
    <col min="4873" max="4873" width="4.7109375" style="1" customWidth="1"/>
    <col min="4874" max="5120" width="9.140625" style="1"/>
    <col min="5121" max="5121" width="4.140625" style="1" customWidth="1"/>
    <col min="5122" max="5122" width="24.42578125" style="1" customWidth="1"/>
    <col min="5123" max="5123" width="14.85546875" style="1" customWidth="1"/>
    <col min="5124" max="5124" width="8.7109375" style="1" customWidth="1"/>
    <col min="5125" max="5125" width="8.42578125" style="1" customWidth="1"/>
    <col min="5126" max="5126" width="12" style="1" customWidth="1"/>
    <col min="5127" max="5127" width="9.85546875" style="1" customWidth="1"/>
    <col min="5128" max="5128" width="9.28515625" style="1" customWidth="1"/>
    <col min="5129" max="5129" width="4.7109375" style="1" customWidth="1"/>
    <col min="5130" max="5376" width="9.140625" style="1"/>
    <col min="5377" max="5377" width="4.140625" style="1" customWidth="1"/>
    <col min="5378" max="5378" width="24.42578125" style="1" customWidth="1"/>
    <col min="5379" max="5379" width="14.85546875" style="1" customWidth="1"/>
    <col min="5380" max="5380" width="8.7109375" style="1" customWidth="1"/>
    <col min="5381" max="5381" width="8.42578125" style="1" customWidth="1"/>
    <col min="5382" max="5382" width="12" style="1" customWidth="1"/>
    <col min="5383" max="5383" width="9.85546875" style="1" customWidth="1"/>
    <col min="5384" max="5384" width="9.28515625" style="1" customWidth="1"/>
    <col min="5385" max="5385" width="4.7109375" style="1" customWidth="1"/>
    <col min="5386" max="5632" width="9.140625" style="1"/>
    <col min="5633" max="5633" width="4.140625" style="1" customWidth="1"/>
    <col min="5634" max="5634" width="24.42578125" style="1" customWidth="1"/>
    <col min="5635" max="5635" width="14.85546875" style="1" customWidth="1"/>
    <col min="5636" max="5636" width="8.7109375" style="1" customWidth="1"/>
    <col min="5637" max="5637" width="8.42578125" style="1" customWidth="1"/>
    <col min="5638" max="5638" width="12" style="1" customWidth="1"/>
    <col min="5639" max="5639" width="9.85546875" style="1" customWidth="1"/>
    <col min="5640" max="5640" width="9.28515625" style="1" customWidth="1"/>
    <col min="5641" max="5641" width="4.7109375" style="1" customWidth="1"/>
    <col min="5642" max="5888" width="9.140625" style="1"/>
    <col min="5889" max="5889" width="4.140625" style="1" customWidth="1"/>
    <col min="5890" max="5890" width="24.42578125" style="1" customWidth="1"/>
    <col min="5891" max="5891" width="14.85546875" style="1" customWidth="1"/>
    <col min="5892" max="5892" width="8.7109375" style="1" customWidth="1"/>
    <col min="5893" max="5893" width="8.42578125" style="1" customWidth="1"/>
    <col min="5894" max="5894" width="12" style="1" customWidth="1"/>
    <col min="5895" max="5895" width="9.85546875" style="1" customWidth="1"/>
    <col min="5896" max="5896" width="9.28515625" style="1" customWidth="1"/>
    <col min="5897" max="5897" width="4.7109375" style="1" customWidth="1"/>
    <col min="5898" max="6144" width="9.140625" style="1"/>
    <col min="6145" max="6145" width="4.140625" style="1" customWidth="1"/>
    <col min="6146" max="6146" width="24.42578125" style="1" customWidth="1"/>
    <col min="6147" max="6147" width="14.85546875" style="1" customWidth="1"/>
    <col min="6148" max="6148" width="8.7109375" style="1" customWidth="1"/>
    <col min="6149" max="6149" width="8.42578125" style="1" customWidth="1"/>
    <col min="6150" max="6150" width="12" style="1" customWidth="1"/>
    <col min="6151" max="6151" width="9.85546875" style="1" customWidth="1"/>
    <col min="6152" max="6152" width="9.28515625" style="1" customWidth="1"/>
    <col min="6153" max="6153" width="4.7109375" style="1" customWidth="1"/>
    <col min="6154" max="6400" width="9.140625" style="1"/>
    <col min="6401" max="6401" width="4.140625" style="1" customWidth="1"/>
    <col min="6402" max="6402" width="24.42578125" style="1" customWidth="1"/>
    <col min="6403" max="6403" width="14.85546875" style="1" customWidth="1"/>
    <col min="6404" max="6404" width="8.7109375" style="1" customWidth="1"/>
    <col min="6405" max="6405" width="8.42578125" style="1" customWidth="1"/>
    <col min="6406" max="6406" width="12" style="1" customWidth="1"/>
    <col min="6407" max="6407" width="9.85546875" style="1" customWidth="1"/>
    <col min="6408" max="6408" width="9.28515625" style="1" customWidth="1"/>
    <col min="6409" max="6409" width="4.7109375" style="1" customWidth="1"/>
    <col min="6410" max="6656" width="9.140625" style="1"/>
    <col min="6657" max="6657" width="4.140625" style="1" customWidth="1"/>
    <col min="6658" max="6658" width="24.42578125" style="1" customWidth="1"/>
    <col min="6659" max="6659" width="14.85546875" style="1" customWidth="1"/>
    <col min="6660" max="6660" width="8.7109375" style="1" customWidth="1"/>
    <col min="6661" max="6661" width="8.42578125" style="1" customWidth="1"/>
    <col min="6662" max="6662" width="12" style="1" customWidth="1"/>
    <col min="6663" max="6663" width="9.85546875" style="1" customWidth="1"/>
    <col min="6664" max="6664" width="9.28515625" style="1" customWidth="1"/>
    <col min="6665" max="6665" width="4.7109375" style="1" customWidth="1"/>
    <col min="6666" max="6912" width="9.140625" style="1"/>
    <col min="6913" max="6913" width="4.140625" style="1" customWidth="1"/>
    <col min="6914" max="6914" width="24.42578125" style="1" customWidth="1"/>
    <col min="6915" max="6915" width="14.85546875" style="1" customWidth="1"/>
    <col min="6916" max="6916" width="8.7109375" style="1" customWidth="1"/>
    <col min="6917" max="6917" width="8.42578125" style="1" customWidth="1"/>
    <col min="6918" max="6918" width="12" style="1" customWidth="1"/>
    <col min="6919" max="6919" width="9.85546875" style="1" customWidth="1"/>
    <col min="6920" max="6920" width="9.28515625" style="1" customWidth="1"/>
    <col min="6921" max="6921" width="4.7109375" style="1" customWidth="1"/>
    <col min="6922" max="7168" width="9.140625" style="1"/>
    <col min="7169" max="7169" width="4.140625" style="1" customWidth="1"/>
    <col min="7170" max="7170" width="24.42578125" style="1" customWidth="1"/>
    <col min="7171" max="7171" width="14.85546875" style="1" customWidth="1"/>
    <col min="7172" max="7172" width="8.7109375" style="1" customWidth="1"/>
    <col min="7173" max="7173" width="8.42578125" style="1" customWidth="1"/>
    <col min="7174" max="7174" width="12" style="1" customWidth="1"/>
    <col min="7175" max="7175" width="9.85546875" style="1" customWidth="1"/>
    <col min="7176" max="7176" width="9.28515625" style="1" customWidth="1"/>
    <col min="7177" max="7177" width="4.7109375" style="1" customWidth="1"/>
    <col min="7178" max="7424" width="9.140625" style="1"/>
    <col min="7425" max="7425" width="4.140625" style="1" customWidth="1"/>
    <col min="7426" max="7426" width="24.42578125" style="1" customWidth="1"/>
    <col min="7427" max="7427" width="14.85546875" style="1" customWidth="1"/>
    <col min="7428" max="7428" width="8.7109375" style="1" customWidth="1"/>
    <col min="7429" max="7429" width="8.42578125" style="1" customWidth="1"/>
    <col min="7430" max="7430" width="12" style="1" customWidth="1"/>
    <col min="7431" max="7431" width="9.85546875" style="1" customWidth="1"/>
    <col min="7432" max="7432" width="9.28515625" style="1" customWidth="1"/>
    <col min="7433" max="7433" width="4.7109375" style="1" customWidth="1"/>
    <col min="7434" max="7680" width="9.140625" style="1"/>
    <col min="7681" max="7681" width="4.140625" style="1" customWidth="1"/>
    <col min="7682" max="7682" width="24.42578125" style="1" customWidth="1"/>
    <col min="7683" max="7683" width="14.85546875" style="1" customWidth="1"/>
    <col min="7684" max="7684" width="8.7109375" style="1" customWidth="1"/>
    <col min="7685" max="7685" width="8.42578125" style="1" customWidth="1"/>
    <col min="7686" max="7686" width="12" style="1" customWidth="1"/>
    <col min="7687" max="7687" width="9.85546875" style="1" customWidth="1"/>
    <col min="7688" max="7688" width="9.28515625" style="1" customWidth="1"/>
    <col min="7689" max="7689" width="4.7109375" style="1" customWidth="1"/>
    <col min="7690" max="7936" width="9.140625" style="1"/>
    <col min="7937" max="7937" width="4.140625" style="1" customWidth="1"/>
    <col min="7938" max="7938" width="24.42578125" style="1" customWidth="1"/>
    <col min="7939" max="7939" width="14.85546875" style="1" customWidth="1"/>
    <col min="7940" max="7940" width="8.7109375" style="1" customWidth="1"/>
    <col min="7941" max="7941" width="8.42578125" style="1" customWidth="1"/>
    <col min="7942" max="7942" width="12" style="1" customWidth="1"/>
    <col min="7943" max="7943" width="9.85546875" style="1" customWidth="1"/>
    <col min="7944" max="7944" width="9.28515625" style="1" customWidth="1"/>
    <col min="7945" max="7945" width="4.7109375" style="1" customWidth="1"/>
    <col min="7946" max="8192" width="9.140625" style="1"/>
    <col min="8193" max="8193" width="4.140625" style="1" customWidth="1"/>
    <col min="8194" max="8194" width="24.42578125" style="1" customWidth="1"/>
    <col min="8195" max="8195" width="14.85546875" style="1" customWidth="1"/>
    <col min="8196" max="8196" width="8.7109375" style="1" customWidth="1"/>
    <col min="8197" max="8197" width="8.42578125" style="1" customWidth="1"/>
    <col min="8198" max="8198" width="12" style="1" customWidth="1"/>
    <col min="8199" max="8199" width="9.85546875" style="1" customWidth="1"/>
    <col min="8200" max="8200" width="9.28515625" style="1" customWidth="1"/>
    <col min="8201" max="8201" width="4.7109375" style="1" customWidth="1"/>
    <col min="8202" max="8448" width="9.140625" style="1"/>
    <col min="8449" max="8449" width="4.140625" style="1" customWidth="1"/>
    <col min="8450" max="8450" width="24.42578125" style="1" customWidth="1"/>
    <col min="8451" max="8451" width="14.85546875" style="1" customWidth="1"/>
    <col min="8452" max="8452" width="8.7109375" style="1" customWidth="1"/>
    <col min="8453" max="8453" width="8.42578125" style="1" customWidth="1"/>
    <col min="8454" max="8454" width="12" style="1" customWidth="1"/>
    <col min="8455" max="8455" width="9.85546875" style="1" customWidth="1"/>
    <col min="8456" max="8456" width="9.28515625" style="1" customWidth="1"/>
    <col min="8457" max="8457" width="4.7109375" style="1" customWidth="1"/>
    <col min="8458" max="8704" width="9.140625" style="1"/>
    <col min="8705" max="8705" width="4.140625" style="1" customWidth="1"/>
    <col min="8706" max="8706" width="24.42578125" style="1" customWidth="1"/>
    <col min="8707" max="8707" width="14.85546875" style="1" customWidth="1"/>
    <col min="8708" max="8708" width="8.7109375" style="1" customWidth="1"/>
    <col min="8709" max="8709" width="8.42578125" style="1" customWidth="1"/>
    <col min="8710" max="8710" width="12" style="1" customWidth="1"/>
    <col min="8711" max="8711" width="9.85546875" style="1" customWidth="1"/>
    <col min="8712" max="8712" width="9.28515625" style="1" customWidth="1"/>
    <col min="8713" max="8713" width="4.7109375" style="1" customWidth="1"/>
    <col min="8714" max="8960" width="9.140625" style="1"/>
    <col min="8961" max="8961" width="4.140625" style="1" customWidth="1"/>
    <col min="8962" max="8962" width="24.42578125" style="1" customWidth="1"/>
    <col min="8963" max="8963" width="14.85546875" style="1" customWidth="1"/>
    <col min="8964" max="8964" width="8.7109375" style="1" customWidth="1"/>
    <col min="8965" max="8965" width="8.42578125" style="1" customWidth="1"/>
    <col min="8966" max="8966" width="12" style="1" customWidth="1"/>
    <col min="8967" max="8967" width="9.85546875" style="1" customWidth="1"/>
    <col min="8968" max="8968" width="9.28515625" style="1" customWidth="1"/>
    <col min="8969" max="8969" width="4.7109375" style="1" customWidth="1"/>
    <col min="8970" max="9216" width="9.140625" style="1"/>
    <col min="9217" max="9217" width="4.140625" style="1" customWidth="1"/>
    <col min="9218" max="9218" width="24.42578125" style="1" customWidth="1"/>
    <col min="9219" max="9219" width="14.85546875" style="1" customWidth="1"/>
    <col min="9220" max="9220" width="8.7109375" style="1" customWidth="1"/>
    <col min="9221" max="9221" width="8.42578125" style="1" customWidth="1"/>
    <col min="9222" max="9222" width="12" style="1" customWidth="1"/>
    <col min="9223" max="9223" width="9.85546875" style="1" customWidth="1"/>
    <col min="9224" max="9224" width="9.28515625" style="1" customWidth="1"/>
    <col min="9225" max="9225" width="4.7109375" style="1" customWidth="1"/>
    <col min="9226" max="9472" width="9.140625" style="1"/>
    <col min="9473" max="9473" width="4.140625" style="1" customWidth="1"/>
    <col min="9474" max="9474" width="24.42578125" style="1" customWidth="1"/>
    <col min="9475" max="9475" width="14.85546875" style="1" customWidth="1"/>
    <col min="9476" max="9476" width="8.7109375" style="1" customWidth="1"/>
    <col min="9477" max="9477" width="8.42578125" style="1" customWidth="1"/>
    <col min="9478" max="9478" width="12" style="1" customWidth="1"/>
    <col min="9479" max="9479" width="9.85546875" style="1" customWidth="1"/>
    <col min="9480" max="9480" width="9.28515625" style="1" customWidth="1"/>
    <col min="9481" max="9481" width="4.7109375" style="1" customWidth="1"/>
    <col min="9482" max="9728" width="9.140625" style="1"/>
    <col min="9729" max="9729" width="4.140625" style="1" customWidth="1"/>
    <col min="9730" max="9730" width="24.42578125" style="1" customWidth="1"/>
    <col min="9731" max="9731" width="14.85546875" style="1" customWidth="1"/>
    <col min="9732" max="9732" width="8.7109375" style="1" customWidth="1"/>
    <col min="9733" max="9733" width="8.42578125" style="1" customWidth="1"/>
    <col min="9734" max="9734" width="12" style="1" customWidth="1"/>
    <col min="9735" max="9735" width="9.85546875" style="1" customWidth="1"/>
    <col min="9736" max="9736" width="9.28515625" style="1" customWidth="1"/>
    <col min="9737" max="9737" width="4.7109375" style="1" customWidth="1"/>
    <col min="9738" max="9984" width="9.140625" style="1"/>
    <col min="9985" max="9985" width="4.140625" style="1" customWidth="1"/>
    <col min="9986" max="9986" width="24.42578125" style="1" customWidth="1"/>
    <col min="9987" max="9987" width="14.85546875" style="1" customWidth="1"/>
    <col min="9988" max="9988" width="8.7109375" style="1" customWidth="1"/>
    <col min="9989" max="9989" width="8.42578125" style="1" customWidth="1"/>
    <col min="9990" max="9990" width="12" style="1" customWidth="1"/>
    <col min="9991" max="9991" width="9.85546875" style="1" customWidth="1"/>
    <col min="9992" max="9992" width="9.28515625" style="1" customWidth="1"/>
    <col min="9993" max="9993" width="4.7109375" style="1" customWidth="1"/>
    <col min="9994" max="10240" width="9.140625" style="1"/>
    <col min="10241" max="10241" width="4.140625" style="1" customWidth="1"/>
    <col min="10242" max="10242" width="24.42578125" style="1" customWidth="1"/>
    <col min="10243" max="10243" width="14.85546875" style="1" customWidth="1"/>
    <col min="10244" max="10244" width="8.7109375" style="1" customWidth="1"/>
    <col min="10245" max="10245" width="8.42578125" style="1" customWidth="1"/>
    <col min="10246" max="10246" width="12" style="1" customWidth="1"/>
    <col min="10247" max="10247" width="9.85546875" style="1" customWidth="1"/>
    <col min="10248" max="10248" width="9.28515625" style="1" customWidth="1"/>
    <col min="10249" max="10249" width="4.7109375" style="1" customWidth="1"/>
    <col min="10250" max="10496" width="9.140625" style="1"/>
    <col min="10497" max="10497" width="4.140625" style="1" customWidth="1"/>
    <col min="10498" max="10498" width="24.42578125" style="1" customWidth="1"/>
    <col min="10499" max="10499" width="14.85546875" style="1" customWidth="1"/>
    <col min="10500" max="10500" width="8.7109375" style="1" customWidth="1"/>
    <col min="10501" max="10501" width="8.42578125" style="1" customWidth="1"/>
    <col min="10502" max="10502" width="12" style="1" customWidth="1"/>
    <col min="10503" max="10503" width="9.85546875" style="1" customWidth="1"/>
    <col min="10504" max="10504" width="9.28515625" style="1" customWidth="1"/>
    <col min="10505" max="10505" width="4.7109375" style="1" customWidth="1"/>
    <col min="10506" max="10752" width="9.140625" style="1"/>
    <col min="10753" max="10753" width="4.140625" style="1" customWidth="1"/>
    <col min="10754" max="10754" width="24.42578125" style="1" customWidth="1"/>
    <col min="10755" max="10755" width="14.85546875" style="1" customWidth="1"/>
    <col min="10756" max="10756" width="8.7109375" style="1" customWidth="1"/>
    <col min="10757" max="10757" width="8.42578125" style="1" customWidth="1"/>
    <col min="10758" max="10758" width="12" style="1" customWidth="1"/>
    <col min="10759" max="10759" width="9.85546875" style="1" customWidth="1"/>
    <col min="10760" max="10760" width="9.28515625" style="1" customWidth="1"/>
    <col min="10761" max="10761" width="4.7109375" style="1" customWidth="1"/>
    <col min="10762" max="11008" width="9.140625" style="1"/>
    <col min="11009" max="11009" width="4.140625" style="1" customWidth="1"/>
    <col min="11010" max="11010" width="24.42578125" style="1" customWidth="1"/>
    <col min="11011" max="11011" width="14.85546875" style="1" customWidth="1"/>
    <col min="11012" max="11012" width="8.7109375" style="1" customWidth="1"/>
    <col min="11013" max="11013" width="8.42578125" style="1" customWidth="1"/>
    <col min="11014" max="11014" width="12" style="1" customWidth="1"/>
    <col min="11015" max="11015" width="9.85546875" style="1" customWidth="1"/>
    <col min="11016" max="11016" width="9.28515625" style="1" customWidth="1"/>
    <col min="11017" max="11017" width="4.7109375" style="1" customWidth="1"/>
    <col min="11018" max="11264" width="9.140625" style="1"/>
    <col min="11265" max="11265" width="4.140625" style="1" customWidth="1"/>
    <col min="11266" max="11266" width="24.42578125" style="1" customWidth="1"/>
    <col min="11267" max="11267" width="14.85546875" style="1" customWidth="1"/>
    <col min="11268" max="11268" width="8.7109375" style="1" customWidth="1"/>
    <col min="11269" max="11269" width="8.42578125" style="1" customWidth="1"/>
    <col min="11270" max="11270" width="12" style="1" customWidth="1"/>
    <col min="11271" max="11271" width="9.85546875" style="1" customWidth="1"/>
    <col min="11272" max="11272" width="9.28515625" style="1" customWidth="1"/>
    <col min="11273" max="11273" width="4.7109375" style="1" customWidth="1"/>
    <col min="11274" max="11520" width="9.140625" style="1"/>
    <col min="11521" max="11521" width="4.140625" style="1" customWidth="1"/>
    <col min="11522" max="11522" width="24.42578125" style="1" customWidth="1"/>
    <col min="11523" max="11523" width="14.85546875" style="1" customWidth="1"/>
    <col min="11524" max="11524" width="8.7109375" style="1" customWidth="1"/>
    <col min="11525" max="11525" width="8.42578125" style="1" customWidth="1"/>
    <col min="11526" max="11526" width="12" style="1" customWidth="1"/>
    <col min="11527" max="11527" width="9.85546875" style="1" customWidth="1"/>
    <col min="11528" max="11528" width="9.28515625" style="1" customWidth="1"/>
    <col min="11529" max="11529" width="4.7109375" style="1" customWidth="1"/>
    <col min="11530" max="11776" width="9.140625" style="1"/>
    <col min="11777" max="11777" width="4.140625" style="1" customWidth="1"/>
    <col min="11778" max="11778" width="24.42578125" style="1" customWidth="1"/>
    <col min="11779" max="11779" width="14.85546875" style="1" customWidth="1"/>
    <col min="11780" max="11780" width="8.7109375" style="1" customWidth="1"/>
    <col min="11781" max="11781" width="8.42578125" style="1" customWidth="1"/>
    <col min="11782" max="11782" width="12" style="1" customWidth="1"/>
    <col min="11783" max="11783" width="9.85546875" style="1" customWidth="1"/>
    <col min="11784" max="11784" width="9.28515625" style="1" customWidth="1"/>
    <col min="11785" max="11785" width="4.7109375" style="1" customWidth="1"/>
    <col min="11786" max="12032" width="9.140625" style="1"/>
    <col min="12033" max="12033" width="4.140625" style="1" customWidth="1"/>
    <col min="12034" max="12034" width="24.42578125" style="1" customWidth="1"/>
    <col min="12035" max="12035" width="14.85546875" style="1" customWidth="1"/>
    <col min="12036" max="12036" width="8.7109375" style="1" customWidth="1"/>
    <col min="12037" max="12037" width="8.42578125" style="1" customWidth="1"/>
    <col min="12038" max="12038" width="12" style="1" customWidth="1"/>
    <col min="12039" max="12039" width="9.85546875" style="1" customWidth="1"/>
    <col min="12040" max="12040" width="9.28515625" style="1" customWidth="1"/>
    <col min="12041" max="12041" width="4.7109375" style="1" customWidth="1"/>
    <col min="12042" max="12288" width="9.140625" style="1"/>
    <col min="12289" max="12289" width="4.140625" style="1" customWidth="1"/>
    <col min="12290" max="12290" width="24.42578125" style="1" customWidth="1"/>
    <col min="12291" max="12291" width="14.85546875" style="1" customWidth="1"/>
    <col min="12292" max="12292" width="8.7109375" style="1" customWidth="1"/>
    <col min="12293" max="12293" width="8.42578125" style="1" customWidth="1"/>
    <col min="12294" max="12294" width="12" style="1" customWidth="1"/>
    <col min="12295" max="12295" width="9.85546875" style="1" customWidth="1"/>
    <col min="12296" max="12296" width="9.28515625" style="1" customWidth="1"/>
    <col min="12297" max="12297" width="4.7109375" style="1" customWidth="1"/>
    <col min="12298" max="12544" width="9.140625" style="1"/>
    <col min="12545" max="12545" width="4.140625" style="1" customWidth="1"/>
    <col min="12546" max="12546" width="24.42578125" style="1" customWidth="1"/>
    <col min="12547" max="12547" width="14.85546875" style="1" customWidth="1"/>
    <col min="12548" max="12548" width="8.7109375" style="1" customWidth="1"/>
    <col min="12549" max="12549" width="8.42578125" style="1" customWidth="1"/>
    <col min="12550" max="12550" width="12" style="1" customWidth="1"/>
    <col min="12551" max="12551" width="9.85546875" style="1" customWidth="1"/>
    <col min="12552" max="12552" width="9.28515625" style="1" customWidth="1"/>
    <col min="12553" max="12553" width="4.7109375" style="1" customWidth="1"/>
    <col min="12554" max="12800" width="9.140625" style="1"/>
    <col min="12801" max="12801" width="4.140625" style="1" customWidth="1"/>
    <col min="12802" max="12802" width="24.42578125" style="1" customWidth="1"/>
    <col min="12803" max="12803" width="14.85546875" style="1" customWidth="1"/>
    <col min="12804" max="12804" width="8.7109375" style="1" customWidth="1"/>
    <col min="12805" max="12805" width="8.42578125" style="1" customWidth="1"/>
    <col min="12806" max="12806" width="12" style="1" customWidth="1"/>
    <col min="12807" max="12807" width="9.85546875" style="1" customWidth="1"/>
    <col min="12808" max="12808" width="9.28515625" style="1" customWidth="1"/>
    <col min="12809" max="12809" width="4.7109375" style="1" customWidth="1"/>
    <col min="12810" max="13056" width="9.140625" style="1"/>
    <col min="13057" max="13057" width="4.140625" style="1" customWidth="1"/>
    <col min="13058" max="13058" width="24.42578125" style="1" customWidth="1"/>
    <col min="13059" max="13059" width="14.85546875" style="1" customWidth="1"/>
    <col min="13060" max="13060" width="8.7109375" style="1" customWidth="1"/>
    <col min="13061" max="13061" width="8.42578125" style="1" customWidth="1"/>
    <col min="13062" max="13062" width="12" style="1" customWidth="1"/>
    <col min="13063" max="13063" width="9.85546875" style="1" customWidth="1"/>
    <col min="13064" max="13064" width="9.28515625" style="1" customWidth="1"/>
    <col min="13065" max="13065" width="4.7109375" style="1" customWidth="1"/>
    <col min="13066" max="13312" width="9.140625" style="1"/>
    <col min="13313" max="13313" width="4.140625" style="1" customWidth="1"/>
    <col min="13314" max="13314" width="24.42578125" style="1" customWidth="1"/>
    <col min="13315" max="13315" width="14.85546875" style="1" customWidth="1"/>
    <col min="13316" max="13316" width="8.7109375" style="1" customWidth="1"/>
    <col min="13317" max="13317" width="8.42578125" style="1" customWidth="1"/>
    <col min="13318" max="13318" width="12" style="1" customWidth="1"/>
    <col min="13319" max="13319" width="9.85546875" style="1" customWidth="1"/>
    <col min="13320" max="13320" width="9.28515625" style="1" customWidth="1"/>
    <col min="13321" max="13321" width="4.7109375" style="1" customWidth="1"/>
    <col min="13322" max="13568" width="9.140625" style="1"/>
    <col min="13569" max="13569" width="4.140625" style="1" customWidth="1"/>
    <col min="13570" max="13570" width="24.42578125" style="1" customWidth="1"/>
    <col min="13571" max="13571" width="14.85546875" style="1" customWidth="1"/>
    <col min="13572" max="13572" width="8.7109375" style="1" customWidth="1"/>
    <col min="13573" max="13573" width="8.42578125" style="1" customWidth="1"/>
    <col min="13574" max="13574" width="12" style="1" customWidth="1"/>
    <col min="13575" max="13575" width="9.85546875" style="1" customWidth="1"/>
    <col min="13576" max="13576" width="9.28515625" style="1" customWidth="1"/>
    <col min="13577" max="13577" width="4.7109375" style="1" customWidth="1"/>
    <col min="13578" max="13824" width="9.140625" style="1"/>
    <col min="13825" max="13825" width="4.140625" style="1" customWidth="1"/>
    <col min="13826" max="13826" width="24.42578125" style="1" customWidth="1"/>
    <col min="13827" max="13827" width="14.85546875" style="1" customWidth="1"/>
    <col min="13828" max="13828" width="8.7109375" style="1" customWidth="1"/>
    <col min="13829" max="13829" width="8.42578125" style="1" customWidth="1"/>
    <col min="13830" max="13830" width="12" style="1" customWidth="1"/>
    <col min="13831" max="13831" width="9.85546875" style="1" customWidth="1"/>
    <col min="13832" max="13832" width="9.28515625" style="1" customWidth="1"/>
    <col min="13833" max="13833" width="4.7109375" style="1" customWidth="1"/>
    <col min="13834" max="14080" width="9.140625" style="1"/>
    <col min="14081" max="14081" width="4.140625" style="1" customWidth="1"/>
    <col min="14082" max="14082" width="24.42578125" style="1" customWidth="1"/>
    <col min="14083" max="14083" width="14.85546875" style="1" customWidth="1"/>
    <col min="14084" max="14084" width="8.7109375" style="1" customWidth="1"/>
    <col min="14085" max="14085" width="8.42578125" style="1" customWidth="1"/>
    <col min="14086" max="14086" width="12" style="1" customWidth="1"/>
    <col min="14087" max="14087" width="9.85546875" style="1" customWidth="1"/>
    <col min="14088" max="14088" width="9.28515625" style="1" customWidth="1"/>
    <col min="14089" max="14089" width="4.7109375" style="1" customWidth="1"/>
    <col min="14090" max="14336" width="9.140625" style="1"/>
    <col min="14337" max="14337" width="4.140625" style="1" customWidth="1"/>
    <col min="14338" max="14338" width="24.42578125" style="1" customWidth="1"/>
    <col min="14339" max="14339" width="14.85546875" style="1" customWidth="1"/>
    <col min="14340" max="14340" width="8.7109375" style="1" customWidth="1"/>
    <col min="14341" max="14341" width="8.42578125" style="1" customWidth="1"/>
    <col min="14342" max="14342" width="12" style="1" customWidth="1"/>
    <col min="14343" max="14343" width="9.85546875" style="1" customWidth="1"/>
    <col min="14344" max="14344" width="9.28515625" style="1" customWidth="1"/>
    <col min="14345" max="14345" width="4.7109375" style="1" customWidth="1"/>
    <col min="14346" max="14592" width="9.140625" style="1"/>
    <col min="14593" max="14593" width="4.140625" style="1" customWidth="1"/>
    <col min="14594" max="14594" width="24.42578125" style="1" customWidth="1"/>
    <col min="14595" max="14595" width="14.85546875" style="1" customWidth="1"/>
    <col min="14596" max="14596" width="8.7109375" style="1" customWidth="1"/>
    <col min="14597" max="14597" width="8.42578125" style="1" customWidth="1"/>
    <col min="14598" max="14598" width="12" style="1" customWidth="1"/>
    <col min="14599" max="14599" width="9.85546875" style="1" customWidth="1"/>
    <col min="14600" max="14600" width="9.28515625" style="1" customWidth="1"/>
    <col min="14601" max="14601" width="4.7109375" style="1" customWidth="1"/>
    <col min="14602" max="14848" width="9.140625" style="1"/>
    <col min="14849" max="14849" width="4.140625" style="1" customWidth="1"/>
    <col min="14850" max="14850" width="24.42578125" style="1" customWidth="1"/>
    <col min="14851" max="14851" width="14.85546875" style="1" customWidth="1"/>
    <col min="14852" max="14852" width="8.7109375" style="1" customWidth="1"/>
    <col min="14853" max="14853" width="8.42578125" style="1" customWidth="1"/>
    <col min="14854" max="14854" width="12" style="1" customWidth="1"/>
    <col min="14855" max="14855" width="9.85546875" style="1" customWidth="1"/>
    <col min="14856" max="14856" width="9.28515625" style="1" customWidth="1"/>
    <col min="14857" max="14857" width="4.7109375" style="1" customWidth="1"/>
    <col min="14858" max="15104" width="9.140625" style="1"/>
    <col min="15105" max="15105" width="4.140625" style="1" customWidth="1"/>
    <col min="15106" max="15106" width="24.42578125" style="1" customWidth="1"/>
    <col min="15107" max="15107" width="14.85546875" style="1" customWidth="1"/>
    <col min="15108" max="15108" width="8.7109375" style="1" customWidth="1"/>
    <col min="15109" max="15109" width="8.42578125" style="1" customWidth="1"/>
    <col min="15110" max="15110" width="12" style="1" customWidth="1"/>
    <col min="15111" max="15111" width="9.85546875" style="1" customWidth="1"/>
    <col min="15112" max="15112" width="9.28515625" style="1" customWidth="1"/>
    <col min="15113" max="15113" width="4.7109375" style="1" customWidth="1"/>
    <col min="15114" max="15360" width="9.140625" style="1"/>
    <col min="15361" max="15361" width="4.140625" style="1" customWidth="1"/>
    <col min="15362" max="15362" width="24.42578125" style="1" customWidth="1"/>
    <col min="15363" max="15363" width="14.85546875" style="1" customWidth="1"/>
    <col min="15364" max="15364" width="8.7109375" style="1" customWidth="1"/>
    <col min="15365" max="15365" width="8.42578125" style="1" customWidth="1"/>
    <col min="15366" max="15366" width="12" style="1" customWidth="1"/>
    <col min="15367" max="15367" width="9.85546875" style="1" customWidth="1"/>
    <col min="15368" max="15368" width="9.28515625" style="1" customWidth="1"/>
    <col min="15369" max="15369" width="4.7109375" style="1" customWidth="1"/>
    <col min="15370" max="15616" width="9.140625" style="1"/>
    <col min="15617" max="15617" width="4.140625" style="1" customWidth="1"/>
    <col min="15618" max="15618" width="24.42578125" style="1" customWidth="1"/>
    <col min="15619" max="15619" width="14.85546875" style="1" customWidth="1"/>
    <col min="15620" max="15620" width="8.7109375" style="1" customWidth="1"/>
    <col min="15621" max="15621" width="8.42578125" style="1" customWidth="1"/>
    <col min="15622" max="15622" width="12" style="1" customWidth="1"/>
    <col min="15623" max="15623" width="9.85546875" style="1" customWidth="1"/>
    <col min="15624" max="15624" width="9.28515625" style="1" customWidth="1"/>
    <col min="15625" max="15625" width="4.7109375" style="1" customWidth="1"/>
    <col min="15626" max="15872" width="9.140625" style="1"/>
    <col min="15873" max="15873" width="4.140625" style="1" customWidth="1"/>
    <col min="15874" max="15874" width="24.42578125" style="1" customWidth="1"/>
    <col min="15875" max="15875" width="14.85546875" style="1" customWidth="1"/>
    <col min="15876" max="15876" width="8.7109375" style="1" customWidth="1"/>
    <col min="15877" max="15877" width="8.42578125" style="1" customWidth="1"/>
    <col min="15878" max="15878" width="12" style="1" customWidth="1"/>
    <col min="15879" max="15879" width="9.85546875" style="1" customWidth="1"/>
    <col min="15880" max="15880" width="9.28515625" style="1" customWidth="1"/>
    <col min="15881" max="15881" width="4.7109375" style="1" customWidth="1"/>
    <col min="15882" max="16128" width="9.140625" style="1"/>
    <col min="16129" max="16129" width="4.140625" style="1" customWidth="1"/>
    <col min="16130" max="16130" width="24.42578125" style="1" customWidth="1"/>
    <col min="16131" max="16131" width="14.85546875" style="1" customWidth="1"/>
    <col min="16132" max="16132" width="8.7109375" style="1" customWidth="1"/>
    <col min="16133" max="16133" width="8.42578125" style="1" customWidth="1"/>
    <col min="16134" max="16134" width="12" style="1" customWidth="1"/>
    <col min="16135" max="16135" width="9.85546875" style="1" customWidth="1"/>
    <col min="16136" max="16136" width="9.28515625" style="1" customWidth="1"/>
    <col min="16137" max="16137" width="4.7109375" style="1" customWidth="1"/>
    <col min="16138" max="16384" width="9.140625" style="1"/>
  </cols>
  <sheetData>
    <row r="1" spans="1:8" ht="27">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161</v>
      </c>
      <c r="C7" s="84"/>
      <c r="D7" s="84"/>
      <c r="E7" s="84"/>
      <c r="F7" s="84"/>
      <c r="G7" s="84"/>
      <c r="H7" s="84"/>
    </row>
    <row r="8" spans="1:8" s="6" customFormat="1" ht="25.15" customHeight="1">
      <c r="B8" s="84" t="s">
        <v>106</v>
      </c>
      <c r="C8" s="84"/>
      <c r="D8" s="84"/>
      <c r="E8" s="84"/>
      <c r="F8" s="84"/>
      <c r="G8" s="84"/>
      <c r="H8" s="84"/>
    </row>
    <row r="9" spans="1:8" s="6" customFormat="1" ht="25.15" customHeight="1">
      <c r="B9" s="84" t="s">
        <v>107</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22">
        <f>F14+F24</f>
        <v>19.5</v>
      </c>
      <c r="G13" s="61"/>
      <c r="H13" s="61"/>
    </row>
    <row r="14" spans="1:8" s="17" customFormat="1" ht="36" customHeight="1">
      <c r="A14" s="36">
        <v>1</v>
      </c>
      <c r="B14" s="96" t="s">
        <v>17</v>
      </c>
      <c r="C14" s="96"/>
      <c r="D14" s="96"/>
      <c r="E14" s="15">
        <f>E15+E16+E17+E18+E22+E23</f>
        <v>10</v>
      </c>
      <c r="F14" s="24">
        <f>F15+F16+F17+F18+F22+F23</f>
        <v>9.5</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0.5</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82">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77">
        <v>3</v>
      </c>
      <c r="G22" s="74"/>
      <c r="H22" s="63"/>
    </row>
    <row r="23" spans="1:8" s="21" customFormat="1" ht="67.5" customHeight="1">
      <c r="A23" s="36" t="s">
        <v>34</v>
      </c>
      <c r="B23" s="89" t="s">
        <v>110</v>
      </c>
      <c r="C23" s="90"/>
      <c r="D23" s="91"/>
      <c r="E23" s="36">
        <v>1</v>
      </c>
      <c r="F23" s="62">
        <v>1</v>
      </c>
      <c r="G23" s="74"/>
      <c r="H23" s="44"/>
    </row>
    <row r="24" spans="1:8" s="17" customFormat="1" ht="115.5" customHeight="1">
      <c r="A24" s="36">
        <v>2</v>
      </c>
      <c r="B24" s="97" t="s">
        <v>36</v>
      </c>
      <c r="C24" s="98"/>
      <c r="D24" s="99"/>
      <c r="E24" s="22">
        <f>E25+E29</f>
        <v>10</v>
      </c>
      <c r="F24" s="22">
        <f>F25+F29</f>
        <v>10</v>
      </c>
      <c r="G24" s="61"/>
      <c r="H24" s="61"/>
    </row>
    <row r="25" spans="1:8" s="21" customFormat="1" ht="72" customHeight="1">
      <c r="A25" s="18" t="s">
        <v>37</v>
      </c>
      <c r="B25" s="89" t="s">
        <v>38</v>
      </c>
      <c r="C25" s="90"/>
      <c r="D25" s="91"/>
      <c r="E25" s="18">
        <f>E26+E27+E28</f>
        <v>7</v>
      </c>
      <c r="F25" s="18">
        <v>7</v>
      </c>
      <c r="G25" s="43"/>
      <c r="H25" s="44"/>
    </row>
    <row r="26" spans="1:8" s="21" customFormat="1" ht="122.25" customHeight="1">
      <c r="A26" s="18" t="s">
        <v>26</v>
      </c>
      <c r="B26" s="89" t="s">
        <v>39</v>
      </c>
      <c r="C26" s="90"/>
      <c r="D26" s="91"/>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9" customHeight="1">
      <c r="A29" s="18" t="s">
        <v>42</v>
      </c>
      <c r="B29" s="89" t="s">
        <v>43</v>
      </c>
      <c r="C29" s="90"/>
      <c r="D29" s="91"/>
      <c r="E29" s="18">
        <f>E30+E31</f>
        <v>3</v>
      </c>
      <c r="F29" s="18">
        <v>3</v>
      </c>
      <c r="G29" s="43"/>
      <c r="H29" s="44"/>
    </row>
    <row r="30" spans="1:8" s="21" customFormat="1" ht="52.5" customHeight="1">
      <c r="A30" s="18" t="s">
        <v>26</v>
      </c>
      <c r="B30" s="100" t="s">
        <v>44</v>
      </c>
      <c r="C30" s="101"/>
      <c r="D30" s="102"/>
      <c r="E30" s="18">
        <v>2</v>
      </c>
      <c r="F30" s="62">
        <v>2</v>
      </c>
      <c r="G30" s="74"/>
      <c r="H30" s="44"/>
    </row>
    <row r="31" spans="1:8" s="21" customFormat="1" ht="67.5" customHeight="1">
      <c r="A31" s="18" t="s">
        <v>28</v>
      </c>
      <c r="B31" s="100" t="s">
        <v>45</v>
      </c>
      <c r="C31" s="101"/>
      <c r="D31" s="102"/>
      <c r="E31" s="18">
        <v>1</v>
      </c>
      <c r="F31" s="23">
        <v>1</v>
      </c>
      <c r="G31" s="48"/>
      <c r="H31" s="44"/>
    </row>
    <row r="32" spans="1:8" s="35" customFormat="1" ht="21" customHeight="1">
      <c r="A32" s="39" t="s">
        <v>46</v>
      </c>
      <c r="B32" s="103" t="s">
        <v>47</v>
      </c>
      <c r="C32" s="104"/>
      <c r="D32" s="105"/>
      <c r="E32" s="22">
        <f>E33+E37+E43</f>
        <v>30</v>
      </c>
      <c r="F32" s="22">
        <f>F33+F37+F43</f>
        <v>18</v>
      </c>
      <c r="G32" s="75"/>
      <c r="H32" s="75"/>
    </row>
    <row r="33" spans="1:8" s="17" customFormat="1" ht="69" customHeight="1">
      <c r="A33" s="36">
        <v>1</v>
      </c>
      <c r="B33" s="96" t="s">
        <v>112</v>
      </c>
      <c r="C33" s="96"/>
      <c r="D33" s="96"/>
      <c r="E33" s="22">
        <f>E34+E35+E36</f>
        <v>10</v>
      </c>
      <c r="F33" s="22">
        <f>SUM(F34:F36)</f>
        <v>5</v>
      </c>
      <c r="G33" s="75"/>
      <c r="H33" s="75"/>
    </row>
    <row r="34" spans="1:8" s="21" customFormat="1" ht="67.5" customHeight="1">
      <c r="A34" s="18" t="s">
        <v>18</v>
      </c>
      <c r="B34" s="100" t="s">
        <v>113</v>
      </c>
      <c r="C34" s="101"/>
      <c r="D34" s="102"/>
      <c r="E34" s="18">
        <v>2</v>
      </c>
      <c r="F34" s="18">
        <v>2</v>
      </c>
      <c r="G34" s="43"/>
      <c r="H34" s="64"/>
    </row>
    <row r="35" spans="1:8" s="21" customFormat="1" ht="85.5" customHeight="1">
      <c r="A35" s="36" t="s">
        <v>20</v>
      </c>
      <c r="B35" s="107" t="s">
        <v>114</v>
      </c>
      <c r="C35" s="108"/>
      <c r="D35" s="109"/>
      <c r="E35" s="36">
        <v>5</v>
      </c>
      <c r="F35" s="82">
        <v>0</v>
      </c>
      <c r="G35" s="43"/>
      <c r="H35" s="44"/>
    </row>
    <row r="36" spans="1:8" s="21" customFormat="1" ht="42.75" customHeight="1">
      <c r="A36" s="18" t="s">
        <v>22</v>
      </c>
      <c r="B36" s="107" t="s">
        <v>115</v>
      </c>
      <c r="C36" s="108"/>
      <c r="D36" s="109"/>
      <c r="E36" s="18">
        <v>3</v>
      </c>
      <c r="F36" s="18">
        <v>3</v>
      </c>
      <c r="G36" s="43"/>
      <c r="H36" s="43"/>
    </row>
    <row r="37" spans="1:8" s="17" customFormat="1" ht="102" customHeight="1">
      <c r="A37" s="36">
        <v>2</v>
      </c>
      <c r="B37" s="96" t="s">
        <v>116</v>
      </c>
      <c r="C37" s="96"/>
      <c r="D37" s="96"/>
      <c r="E37" s="22">
        <f>E38+E39+E40+E41+E42</f>
        <v>10</v>
      </c>
      <c r="F37" s="22">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89" t="s">
        <v>118</v>
      </c>
      <c r="C39" s="90"/>
      <c r="D39" s="91"/>
      <c r="E39" s="18">
        <v>2</v>
      </c>
      <c r="F39" s="18">
        <v>2</v>
      </c>
      <c r="G39" s="43"/>
      <c r="H39" s="44"/>
    </row>
    <row r="40" spans="1:8" s="21" customFormat="1" ht="71.25" customHeight="1">
      <c r="A40" s="18" t="s">
        <v>55</v>
      </c>
      <c r="B40" s="89" t="s">
        <v>119</v>
      </c>
      <c r="C40" s="90"/>
      <c r="D40" s="91"/>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82">
        <v>2</v>
      </c>
      <c r="G42" s="43"/>
      <c r="H42" s="44"/>
    </row>
    <row r="43" spans="1:8" s="17" customFormat="1" ht="70.5" customHeight="1">
      <c r="A43" s="36">
        <v>3</v>
      </c>
      <c r="B43" s="96" t="s">
        <v>61</v>
      </c>
      <c r="C43" s="96"/>
      <c r="D43" s="96"/>
      <c r="E43" s="22">
        <f>SUM(E44:E46)</f>
        <v>10</v>
      </c>
      <c r="F43" s="22">
        <f>SUM(F44:F46)</f>
        <v>3</v>
      </c>
      <c r="G43" s="75"/>
      <c r="H43" s="75"/>
    </row>
    <row r="44" spans="1:8" s="21" customFormat="1" ht="87" customHeight="1">
      <c r="A44" s="18" t="s">
        <v>62</v>
      </c>
      <c r="B44" s="89" t="s">
        <v>122</v>
      </c>
      <c r="C44" s="90"/>
      <c r="D44" s="91"/>
      <c r="E44" s="36">
        <v>3</v>
      </c>
      <c r="F44" s="18">
        <v>3</v>
      </c>
      <c r="G44" s="43"/>
      <c r="H44" s="44"/>
    </row>
    <row r="45" spans="1:8" s="21" customFormat="1" ht="150" customHeight="1">
      <c r="A45" s="36" t="s">
        <v>64</v>
      </c>
      <c r="B45" s="89" t="s">
        <v>123</v>
      </c>
      <c r="C45" s="90"/>
      <c r="D45" s="91"/>
      <c r="E45" s="36">
        <v>5</v>
      </c>
      <c r="F45" s="82"/>
      <c r="G45" s="43"/>
      <c r="H45" s="44"/>
    </row>
    <row r="46" spans="1:8" s="21" customFormat="1" ht="88.5" customHeight="1">
      <c r="A46" s="18" t="s">
        <v>66</v>
      </c>
      <c r="B46" s="100" t="s">
        <v>124</v>
      </c>
      <c r="C46" s="101"/>
      <c r="D46" s="102"/>
      <c r="E46" s="18">
        <v>2</v>
      </c>
      <c r="F46" s="18"/>
      <c r="G46" s="43"/>
      <c r="H46" s="43"/>
    </row>
    <row r="47" spans="1:8" s="35" customFormat="1" ht="52.5" customHeight="1">
      <c r="A47" s="39" t="s">
        <v>70</v>
      </c>
      <c r="B47" s="97" t="s">
        <v>71</v>
      </c>
      <c r="C47" s="98"/>
      <c r="D47" s="99"/>
      <c r="E47" s="24">
        <v>50</v>
      </c>
      <c r="F47" s="24">
        <f>SUM(F48:F53)</f>
        <v>50</v>
      </c>
      <c r="G47" s="24"/>
      <c r="H47" s="39"/>
    </row>
    <row r="48" spans="1:8" s="17" customFormat="1" ht="30" customHeight="1">
      <c r="A48" s="36"/>
      <c r="B48" s="107" t="s">
        <v>72</v>
      </c>
      <c r="C48" s="108"/>
      <c r="D48" s="109"/>
      <c r="E48" s="36">
        <v>50</v>
      </c>
      <c r="F48" s="82">
        <v>50</v>
      </c>
      <c r="G48" s="25"/>
      <c r="H48" s="36"/>
    </row>
    <row r="49" spans="1:8" s="17" customFormat="1" ht="30" customHeight="1">
      <c r="A49" s="36"/>
      <c r="B49" s="107" t="s">
        <v>73</v>
      </c>
      <c r="C49" s="108"/>
      <c r="D49" s="109"/>
      <c r="E49" s="36">
        <v>45</v>
      </c>
      <c r="F49" s="82"/>
      <c r="G49" s="25"/>
      <c r="H49" s="36"/>
    </row>
    <row r="50" spans="1:8" s="17" customFormat="1" ht="30" customHeight="1">
      <c r="A50" s="36"/>
      <c r="B50" s="107" t="s">
        <v>74</v>
      </c>
      <c r="C50" s="108"/>
      <c r="D50" s="109"/>
      <c r="E50" s="36">
        <v>40</v>
      </c>
      <c r="F50" s="82"/>
      <c r="G50" s="25"/>
      <c r="H50" s="36"/>
    </row>
    <row r="51" spans="1:8" s="17" customFormat="1" ht="30" customHeight="1">
      <c r="A51" s="36"/>
      <c r="B51" s="107" t="s">
        <v>75</v>
      </c>
      <c r="C51" s="108"/>
      <c r="D51" s="109"/>
      <c r="E51" s="36">
        <v>30</v>
      </c>
      <c r="F51" s="82"/>
      <c r="G51" s="25"/>
      <c r="H51" s="36"/>
    </row>
    <row r="52" spans="1:8" s="17" customFormat="1" ht="30" customHeight="1">
      <c r="A52" s="36"/>
      <c r="B52" s="107" t="s">
        <v>76</v>
      </c>
      <c r="C52" s="108"/>
      <c r="D52" s="109"/>
      <c r="E52" s="36">
        <v>25</v>
      </c>
      <c r="F52" s="82"/>
      <c r="G52" s="25"/>
      <c r="H52" s="36"/>
    </row>
    <row r="53" spans="1:8" s="17" customFormat="1" ht="30" customHeight="1">
      <c r="A53" s="36"/>
      <c r="B53" s="107" t="s">
        <v>77</v>
      </c>
      <c r="C53" s="108"/>
      <c r="D53" s="109"/>
      <c r="E53" s="36">
        <v>0</v>
      </c>
      <c r="F53" s="82"/>
      <c r="G53" s="25"/>
      <c r="H53" s="36"/>
    </row>
    <row r="54" spans="1:8" s="35" customFormat="1" ht="30" customHeight="1">
      <c r="A54" s="39"/>
      <c r="B54" s="110" t="s">
        <v>78</v>
      </c>
      <c r="C54" s="111"/>
      <c r="D54" s="112"/>
      <c r="E54" s="39">
        <f>E13+E32+E47</f>
        <v>100</v>
      </c>
      <c r="F54" s="83">
        <f>F13+F32+F47</f>
        <v>87.5</v>
      </c>
      <c r="G54" s="39"/>
      <c r="H54" s="39"/>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93</v>
      </c>
      <c r="E64" s="86"/>
      <c r="F64" s="86"/>
      <c r="G64" s="86"/>
      <c r="H64" s="86"/>
    </row>
    <row r="65" spans="2:8">
      <c r="D65" s="32"/>
      <c r="E65" s="32"/>
      <c r="F65" s="32"/>
      <c r="G65" s="32"/>
      <c r="H65" s="32"/>
    </row>
    <row r="68" spans="2:8" ht="16.5">
      <c r="D68" s="87" t="s">
        <v>162</v>
      </c>
      <c r="E68" s="87"/>
      <c r="F68" s="87"/>
      <c r="G68" s="87"/>
      <c r="H68" s="87"/>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128</v>
      </c>
      <c r="E72" s="124"/>
      <c r="F72" s="124"/>
      <c r="G72" s="124"/>
      <c r="H72" s="124"/>
    </row>
    <row r="73" spans="2:8" ht="22.5" customHeight="1">
      <c r="B73" s="31"/>
      <c r="D73" s="87" t="s">
        <v>96</v>
      </c>
      <c r="E73" s="87"/>
      <c r="F73" s="87"/>
      <c r="G73" s="87"/>
      <c r="H73" s="8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52" workbookViewId="0">
      <selection activeCell="G59" sqref="G59"/>
    </sheetView>
  </sheetViews>
  <sheetFormatPr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265" width="4.7109375" style="1" customWidth="1"/>
    <col min="266"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521" width="4.7109375" style="1" customWidth="1"/>
    <col min="522"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777" width="4.7109375" style="1" customWidth="1"/>
    <col min="778"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033" width="4.7109375" style="1" customWidth="1"/>
    <col min="1034"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289" width="4.7109375" style="1" customWidth="1"/>
    <col min="1290"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545" width="4.7109375" style="1" customWidth="1"/>
    <col min="1546"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1801" width="4.7109375" style="1" customWidth="1"/>
    <col min="1802"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057" width="4.7109375" style="1" customWidth="1"/>
    <col min="2058"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313" width="4.7109375" style="1" customWidth="1"/>
    <col min="2314"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569" width="4.7109375" style="1" customWidth="1"/>
    <col min="2570"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2825" width="4.7109375" style="1" customWidth="1"/>
    <col min="2826"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081" width="4.7109375" style="1" customWidth="1"/>
    <col min="3082"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337" width="4.7109375" style="1" customWidth="1"/>
    <col min="3338"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593" width="4.7109375" style="1" customWidth="1"/>
    <col min="3594"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3849" width="4.7109375" style="1" customWidth="1"/>
    <col min="3850"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105" width="4.7109375" style="1" customWidth="1"/>
    <col min="4106"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361" width="4.7109375" style="1" customWidth="1"/>
    <col min="4362"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617" width="4.7109375" style="1" customWidth="1"/>
    <col min="4618"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4873" width="4.7109375" style="1" customWidth="1"/>
    <col min="4874"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129" width="4.7109375" style="1" customWidth="1"/>
    <col min="5130"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385" width="4.7109375" style="1" customWidth="1"/>
    <col min="5386"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641" width="4.7109375" style="1" customWidth="1"/>
    <col min="5642"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5897" width="4.7109375" style="1" customWidth="1"/>
    <col min="5898"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153" width="4.7109375" style="1" customWidth="1"/>
    <col min="6154"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409" width="4.7109375" style="1" customWidth="1"/>
    <col min="6410"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665" width="4.7109375" style="1" customWidth="1"/>
    <col min="6666"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6921" width="4.7109375" style="1" customWidth="1"/>
    <col min="6922"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177" width="4.7109375" style="1" customWidth="1"/>
    <col min="7178"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433" width="4.7109375" style="1" customWidth="1"/>
    <col min="7434"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689" width="4.7109375" style="1" customWidth="1"/>
    <col min="7690"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7945" width="4.7109375" style="1" customWidth="1"/>
    <col min="7946"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201" width="4.7109375" style="1" customWidth="1"/>
    <col min="8202"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457" width="4.7109375" style="1" customWidth="1"/>
    <col min="8458"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713" width="4.7109375" style="1" customWidth="1"/>
    <col min="8714"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8969" width="4.7109375" style="1" customWidth="1"/>
    <col min="8970"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225" width="4.7109375" style="1" customWidth="1"/>
    <col min="9226"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481" width="4.7109375" style="1" customWidth="1"/>
    <col min="9482"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737" width="4.7109375" style="1" customWidth="1"/>
    <col min="9738"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9993" width="4.7109375" style="1" customWidth="1"/>
    <col min="9994"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249" width="4.7109375" style="1" customWidth="1"/>
    <col min="10250"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505" width="4.7109375" style="1" customWidth="1"/>
    <col min="10506"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0761" width="4.7109375" style="1" customWidth="1"/>
    <col min="10762"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017" width="4.7109375" style="1" customWidth="1"/>
    <col min="11018"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273" width="4.7109375" style="1" customWidth="1"/>
    <col min="11274"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529" width="4.7109375" style="1" customWidth="1"/>
    <col min="11530"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1785" width="4.7109375" style="1" customWidth="1"/>
    <col min="11786"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041" width="4.7109375" style="1" customWidth="1"/>
    <col min="12042"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297" width="4.7109375" style="1" customWidth="1"/>
    <col min="12298"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553" width="4.7109375" style="1" customWidth="1"/>
    <col min="12554"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2809" width="4.7109375" style="1" customWidth="1"/>
    <col min="12810"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065" width="4.7109375" style="1" customWidth="1"/>
    <col min="13066"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321" width="4.7109375" style="1" customWidth="1"/>
    <col min="13322"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577" width="4.7109375" style="1" customWidth="1"/>
    <col min="13578"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3833" width="4.7109375" style="1" customWidth="1"/>
    <col min="13834"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089" width="4.7109375" style="1" customWidth="1"/>
    <col min="14090"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345" width="4.7109375" style="1" customWidth="1"/>
    <col min="14346"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601" width="4.7109375" style="1" customWidth="1"/>
    <col min="14602"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4857" width="4.7109375" style="1" customWidth="1"/>
    <col min="14858"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113" width="4.7109375" style="1" customWidth="1"/>
    <col min="15114"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369" width="4.7109375" style="1" customWidth="1"/>
    <col min="15370"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625" width="4.7109375" style="1" customWidth="1"/>
    <col min="15626"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5881" width="4.7109375" style="1" customWidth="1"/>
    <col min="15882"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137" width="4.7109375" style="1" customWidth="1"/>
    <col min="16138"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163</v>
      </c>
      <c r="C7" s="84"/>
      <c r="D7" s="84"/>
      <c r="E7" s="84"/>
      <c r="F7" s="84"/>
      <c r="G7" s="84"/>
      <c r="H7" s="84"/>
    </row>
    <row r="8" spans="1:8" s="6" customFormat="1" ht="25.15" customHeight="1">
      <c r="B8" s="84" t="s">
        <v>106</v>
      </c>
      <c r="C8" s="84"/>
      <c r="D8" s="84"/>
      <c r="E8" s="84"/>
      <c r="F8" s="84"/>
      <c r="G8" s="84"/>
      <c r="H8" s="84"/>
    </row>
    <row r="9" spans="1:8" s="6" customFormat="1" ht="25.15" customHeight="1">
      <c r="B9" s="84" t="s">
        <v>107</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22">
        <f>F14+F24</f>
        <v>19.5</v>
      </c>
      <c r="G13" s="61"/>
      <c r="H13" s="61"/>
    </row>
    <row r="14" spans="1:8" s="17" customFormat="1" ht="36" customHeight="1">
      <c r="A14" s="36">
        <v>1</v>
      </c>
      <c r="B14" s="96" t="s">
        <v>17</v>
      </c>
      <c r="C14" s="96"/>
      <c r="D14" s="96"/>
      <c r="E14" s="15">
        <f>E15+E16+E17+E18+E22+E23</f>
        <v>10</v>
      </c>
      <c r="F14" s="24">
        <f>F15+F16+F17+F18+F22+F23</f>
        <v>9.5</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0.5</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82">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77">
        <v>3</v>
      </c>
      <c r="G22" s="74"/>
      <c r="H22" s="63"/>
    </row>
    <row r="23" spans="1:8" s="21" customFormat="1" ht="67.5" customHeight="1">
      <c r="A23" s="36" t="s">
        <v>34</v>
      </c>
      <c r="B23" s="89" t="s">
        <v>110</v>
      </c>
      <c r="C23" s="90"/>
      <c r="D23" s="91"/>
      <c r="E23" s="36">
        <v>1</v>
      </c>
      <c r="F23" s="62">
        <v>1</v>
      </c>
      <c r="G23" s="74"/>
      <c r="H23" s="44"/>
    </row>
    <row r="24" spans="1:8" s="17" customFormat="1" ht="115.5" customHeight="1">
      <c r="A24" s="36">
        <v>2</v>
      </c>
      <c r="B24" s="97" t="s">
        <v>36</v>
      </c>
      <c r="C24" s="98"/>
      <c r="D24" s="99"/>
      <c r="E24" s="22">
        <f>E25+E29</f>
        <v>10</v>
      </c>
      <c r="F24" s="22">
        <f>F25+F29</f>
        <v>10</v>
      </c>
      <c r="G24" s="61"/>
      <c r="H24" s="61"/>
    </row>
    <row r="25" spans="1:8" s="21" customFormat="1" ht="72" customHeight="1">
      <c r="A25" s="18" t="s">
        <v>37</v>
      </c>
      <c r="B25" s="89" t="s">
        <v>38</v>
      </c>
      <c r="C25" s="90"/>
      <c r="D25" s="91"/>
      <c r="E25" s="18">
        <f>E26+E27+E28</f>
        <v>7</v>
      </c>
      <c r="F25" s="18">
        <v>7</v>
      </c>
      <c r="G25" s="43"/>
      <c r="H25" s="44"/>
    </row>
    <row r="26" spans="1:8" s="21" customFormat="1" ht="122.25" customHeight="1">
      <c r="A26" s="18" t="s">
        <v>26</v>
      </c>
      <c r="B26" s="89" t="s">
        <v>39</v>
      </c>
      <c r="C26" s="90"/>
      <c r="D26" s="91"/>
      <c r="E26" s="18">
        <v>2</v>
      </c>
      <c r="F26" s="23">
        <v>2</v>
      </c>
      <c r="G26" s="48"/>
      <c r="H26" s="44"/>
    </row>
    <row r="27" spans="1:8" s="21" customFormat="1" ht="51" customHeight="1">
      <c r="A27" s="18" t="s">
        <v>28</v>
      </c>
      <c r="B27" s="100" t="s">
        <v>111</v>
      </c>
      <c r="C27" s="101"/>
      <c r="D27" s="102"/>
      <c r="E27" s="18">
        <v>3</v>
      </c>
      <c r="F27" s="23">
        <v>3</v>
      </c>
      <c r="G27" s="48"/>
      <c r="H27" s="44"/>
    </row>
    <row r="28" spans="1:8" s="21" customFormat="1" ht="66.75" customHeight="1">
      <c r="A28" s="18" t="s">
        <v>30</v>
      </c>
      <c r="B28" s="89" t="s">
        <v>41</v>
      </c>
      <c r="C28" s="90"/>
      <c r="D28" s="91"/>
      <c r="E28" s="18">
        <v>2</v>
      </c>
      <c r="F28" s="23">
        <v>2</v>
      </c>
      <c r="G28" s="48"/>
      <c r="H28" s="44"/>
    </row>
    <row r="29" spans="1:8" s="21" customFormat="1" ht="39" customHeight="1">
      <c r="A29" s="18" t="s">
        <v>42</v>
      </c>
      <c r="B29" s="89" t="s">
        <v>43</v>
      </c>
      <c r="C29" s="90"/>
      <c r="D29" s="91"/>
      <c r="E29" s="18">
        <f>E30+E31</f>
        <v>3</v>
      </c>
      <c r="F29" s="18">
        <v>3</v>
      </c>
      <c r="G29" s="43"/>
      <c r="H29" s="44"/>
    </row>
    <row r="30" spans="1:8" s="21" customFormat="1" ht="52.5" customHeight="1">
      <c r="A30" s="18" t="s">
        <v>26</v>
      </c>
      <c r="B30" s="100" t="s">
        <v>44</v>
      </c>
      <c r="C30" s="101"/>
      <c r="D30" s="102"/>
      <c r="E30" s="18">
        <v>2</v>
      </c>
      <c r="F30" s="62">
        <v>2</v>
      </c>
      <c r="G30" s="74"/>
      <c r="H30" s="44"/>
    </row>
    <row r="31" spans="1:8" s="21" customFormat="1" ht="67.5" customHeight="1">
      <c r="A31" s="18" t="s">
        <v>28</v>
      </c>
      <c r="B31" s="100" t="s">
        <v>45</v>
      </c>
      <c r="C31" s="101"/>
      <c r="D31" s="102"/>
      <c r="E31" s="18">
        <v>1</v>
      </c>
      <c r="F31" s="23">
        <v>1</v>
      </c>
      <c r="G31" s="48"/>
      <c r="H31" s="44"/>
    </row>
    <row r="32" spans="1:8" s="35" customFormat="1" ht="21" customHeight="1">
      <c r="A32" s="39" t="s">
        <v>46</v>
      </c>
      <c r="B32" s="103" t="s">
        <v>47</v>
      </c>
      <c r="C32" s="104"/>
      <c r="D32" s="105"/>
      <c r="E32" s="22">
        <f>E33+E37+E43</f>
        <v>30</v>
      </c>
      <c r="F32" s="22">
        <f>F33+F37+F43</f>
        <v>20.5</v>
      </c>
      <c r="G32" s="75"/>
      <c r="H32" s="75"/>
    </row>
    <row r="33" spans="1:8" s="17" customFormat="1" ht="69" customHeight="1">
      <c r="A33" s="36">
        <v>1</v>
      </c>
      <c r="B33" s="96" t="s">
        <v>112</v>
      </c>
      <c r="C33" s="96"/>
      <c r="D33" s="96"/>
      <c r="E33" s="22">
        <f>E34+E35+E36</f>
        <v>10</v>
      </c>
      <c r="F33" s="22">
        <f>SUM(F34:F36)</f>
        <v>7.5</v>
      </c>
      <c r="G33" s="75"/>
      <c r="H33" s="75"/>
    </row>
    <row r="34" spans="1:8" s="21" customFormat="1" ht="67.5" customHeight="1">
      <c r="A34" s="18" t="s">
        <v>18</v>
      </c>
      <c r="B34" s="100" t="s">
        <v>113</v>
      </c>
      <c r="C34" s="101"/>
      <c r="D34" s="102"/>
      <c r="E34" s="18">
        <v>2</v>
      </c>
      <c r="F34" s="18">
        <v>1.5</v>
      </c>
      <c r="G34" s="43"/>
      <c r="H34" s="64"/>
    </row>
    <row r="35" spans="1:8" s="21" customFormat="1" ht="85.5" customHeight="1">
      <c r="A35" s="36" t="s">
        <v>20</v>
      </c>
      <c r="B35" s="107" t="s">
        <v>114</v>
      </c>
      <c r="C35" s="108"/>
      <c r="D35" s="109"/>
      <c r="E35" s="36">
        <v>5</v>
      </c>
      <c r="F35" s="82">
        <v>3</v>
      </c>
      <c r="G35" s="43"/>
      <c r="H35" s="44"/>
    </row>
    <row r="36" spans="1:8" s="21" customFormat="1" ht="42.75" customHeight="1">
      <c r="A36" s="18" t="s">
        <v>22</v>
      </c>
      <c r="B36" s="107" t="s">
        <v>115</v>
      </c>
      <c r="C36" s="108"/>
      <c r="D36" s="109"/>
      <c r="E36" s="18">
        <v>3</v>
      </c>
      <c r="F36" s="18">
        <v>3</v>
      </c>
      <c r="G36" s="43"/>
      <c r="H36" s="43"/>
    </row>
    <row r="37" spans="1:8" s="17" customFormat="1" ht="102" customHeight="1">
      <c r="A37" s="36">
        <v>2</v>
      </c>
      <c r="B37" s="96" t="s">
        <v>116</v>
      </c>
      <c r="C37" s="96"/>
      <c r="D37" s="96"/>
      <c r="E37" s="22">
        <f>E38+E39+E40+E41+E42</f>
        <v>10</v>
      </c>
      <c r="F37" s="22">
        <f>SUM(F38:F42)</f>
        <v>9</v>
      </c>
      <c r="G37" s="75"/>
      <c r="H37" s="75"/>
    </row>
    <row r="38" spans="1:8" s="21" customFormat="1" ht="56.25" customHeight="1">
      <c r="A38" s="18" t="s">
        <v>37</v>
      </c>
      <c r="B38" s="100" t="s">
        <v>117</v>
      </c>
      <c r="C38" s="101"/>
      <c r="D38" s="102"/>
      <c r="E38" s="18">
        <v>2</v>
      </c>
      <c r="F38" s="18">
        <v>1</v>
      </c>
      <c r="G38" s="43"/>
      <c r="H38" s="44"/>
    </row>
    <row r="39" spans="1:8" s="21" customFormat="1" ht="67.5" customHeight="1">
      <c r="A39" s="18" t="s">
        <v>42</v>
      </c>
      <c r="B39" s="89" t="s">
        <v>118</v>
      </c>
      <c r="C39" s="90"/>
      <c r="D39" s="91"/>
      <c r="E39" s="18">
        <v>2</v>
      </c>
      <c r="F39" s="18">
        <v>2</v>
      </c>
      <c r="G39" s="43"/>
      <c r="H39" s="44"/>
    </row>
    <row r="40" spans="1:8" s="21" customFormat="1" ht="71.25" customHeight="1">
      <c r="A40" s="18" t="s">
        <v>55</v>
      </c>
      <c r="B40" s="89" t="s">
        <v>119</v>
      </c>
      <c r="C40" s="90"/>
      <c r="D40" s="91"/>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82">
        <v>2</v>
      </c>
      <c r="G42" s="43"/>
      <c r="H42" s="44"/>
    </row>
    <row r="43" spans="1:8" s="17" customFormat="1" ht="70.5" customHeight="1">
      <c r="A43" s="36">
        <v>3</v>
      </c>
      <c r="B43" s="96" t="s">
        <v>61</v>
      </c>
      <c r="C43" s="96"/>
      <c r="D43" s="96"/>
      <c r="E43" s="22">
        <f>SUM(E44:E46)</f>
        <v>10</v>
      </c>
      <c r="F43" s="22">
        <f>SUM(F44:F46)</f>
        <v>4</v>
      </c>
      <c r="G43" s="75"/>
      <c r="H43" s="75"/>
    </row>
    <row r="44" spans="1:8" s="21" customFormat="1" ht="87" customHeight="1">
      <c r="A44" s="18" t="s">
        <v>62</v>
      </c>
      <c r="B44" s="89" t="s">
        <v>122</v>
      </c>
      <c r="C44" s="90"/>
      <c r="D44" s="91"/>
      <c r="E44" s="36">
        <v>3</v>
      </c>
      <c r="F44" s="18">
        <v>0</v>
      </c>
      <c r="G44" s="43"/>
      <c r="H44" s="44"/>
    </row>
    <row r="45" spans="1:8" s="21" customFormat="1" ht="150" customHeight="1">
      <c r="A45" s="36" t="s">
        <v>64</v>
      </c>
      <c r="B45" s="89" t="s">
        <v>123</v>
      </c>
      <c r="C45" s="90"/>
      <c r="D45" s="91"/>
      <c r="E45" s="36">
        <v>5</v>
      </c>
      <c r="F45" s="82">
        <v>3</v>
      </c>
      <c r="G45" s="43"/>
      <c r="H45" s="44"/>
    </row>
    <row r="46" spans="1:8" s="21" customFormat="1" ht="88.5" customHeight="1">
      <c r="A46" s="18" t="s">
        <v>66</v>
      </c>
      <c r="B46" s="100" t="s">
        <v>124</v>
      </c>
      <c r="C46" s="101"/>
      <c r="D46" s="102"/>
      <c r="E46" s="18">
        <v>2</v>
      </c>
      <c r="F46" s="18">
        <v>1</v>
      </c>
      <c r="G46" s="43"/>
      <c r="H46" s="43"/>
    </row>
    <row r="47" spans="1:8" s="35" customFormat="1" ht="52.5" customHeight="1">
      <c r="A47" s="39" t="s">
        <v>70</v>
      </c>
      <c r="B47" s="97" t="s">
        <v>71</v>
      </c>
      <c r="C47" s="98"/>
      <c r="D47" s="99"/>
      <c r="E47" s="24">
        <v>50</v>
      </c>
      <c r="F47" s="24">
        <f>SUM(F48:F53)</f>
        <v>40</v>
      </c>
      <c r="G47" s="24"/>
      <c r="H47" s="39"/>
    </row>
    <row r="48" spans="1:8" s="17" customFormat="1" ht="30" customHeight="1">
      <c r="A48" s="36"/>
      <c r="B48" s="107" t="s">
        <v>72</v>
      </c>
      <c r="C48" s="108"/>
      <c r="D48" s="109"/>
      <c r="E48" s="36">
        <v>50</v>
      </c>
      <c r="F48" s="82"/>
      <c r="G48" s="25"/>
      <c r="H48" s="36"/>
    </row>
    <row r="49" spans="1:8" s="17" customFormat="1" ht="30" customHeight="1">
      <c r="A49" s="36"/>
      <c r="B49" s="107" t="s">
        <v>73</v>
      </c>
      <c r="C49" s="108"/>
      <c r="D49" s="109"/>
      <c r="E49" s="36">
        <v>45</v>
      </c>
      <c r="F49" s="82"/>
      <c r="G49" s="25"/>
      <c r="H49" s="36"/>
    </row>
    <row r="50" spans="1:8" s="17" customFormat="1" ht="30" customHeight="1">
      <c r="A50" s="36"/>
      <c r="B50" s="107" t="s">
        <v>74</v>
      </c>
      <c r="C50" s="108"/>
      <c r="D50" s="109"/>
      <c r="E50" s="36">
        <v>40</v>
      </c>
      <c r="F50" s="82">
        <v>40</v>
      </c>
      <c r="G50" s="25"/>
      <c r="H50" s="36"/>
    </row>
    <row r="51" spans="1:8" s="17" customFormat="1" ht="30" customHeight="1">
      <c r="A51" s="36"/>
      <c r="B51" s="107" t="s">
        <v>75</v>
      </c>
      <c r="C51" s="108"/>
      <c r="D51" s="109"/>
      <c r="E51" s="36">
        <v>30</v>
      </c>
      <c r="F51" s="82"/>
      <c r="G51" s="25"/>
      <c r="H51" s="36"/>
    </row>
    <row r="52" spans="1:8" s="17" customFormat="1" ht="30" customHeight="1">
      <c r="A52" s="36"/>
      <c r="B52" s="107" t="s">
        <v>76</v>
      </c>
      <c r="C52" s="108"/>
      <c r="D52" s="109"/>
      <c r="E52" s="36">
        <v>25</v>
      </c>
      <c r="F52" s="82"/>
      <c r="G52" s="25"/>
      <c r="H52" s="36"/>
    </row>
    <row r="53" spans="1:8" s="17" customFormat="1" ht="30" customHeight="1">
      <c r="A53" s="36"/>
      <c r="B53" s="107" t="s">
        <v>77</v>
      </c>
      <c r="C53" s="108"/>
      <c r="D53" s="109"/>
      <c r="E53" s="36">
        <v>0</v>
      </c>
      <c r="F53" s="82"/>
      <c r="G53" s="25"/>
      <c r="H53" s="36"/>
    </row>
    <row r="54" spans="1:8" s="35" customFormat="1" ht="30" customHeight="1">
      <c r="A54" s="39"/>
      <c r="B54" s="110" t="s">
        <v>78</v>
      </c>
      <c r="C54" s="111"/>
      <c r="D54" s="112"/>
      <c r="E54" s="39">
        <f>E13+E32+E47</f>
        <v>100</v>
      </c>
      <c r="F54" s="83">
        <f>F13+F32+F47</f>
        <v>80</v>
      </c>
      <c r="G54" s="39"/>
      <c r="H54" s="39"/>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93</v>
      </c>
      <c r="E64" s="86"/>
      <c r="F64" s="86"/>
      <c r="G64" s="86"/>
      <c r="H64" s="86"/>
    </row>
    <row r="65" spans="2:8">
      <c r="D65" s="32"/>
      <c r="E65" s="32"/>
      <c r="F65" s="32"/>
      <c r="G65" s="32"/>
      <c r="H65" s="32"/>
    </row>
    <row r="68" spans="2:8" ht="16.5">
      <c r="D68" s="157" t="s">
        <v>164</v>
      </c>
      <c r="E68" s="157"/>
      <c r="F68" s="157"/>
      <c r="G68" s="157"/>
      <c r="H68" s="157"/>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128</v>
      </c>
      <c r="E72" s="124"/>
      <c r="F72" s="124"/>
      <c r="G72" s="124"/>
      <c r="H72" s="124"/>
    </row>
    <row r="73" spans="2:8" ht="22.5" customHeight="1">
      <c r="B73" s="31"/>
      <c r="D73" s="87" t="s">
        <v>96</v>
      </c>
      <c r="E73" s="87"/>
      <c r="F73" s="87"/>
      <c r="G73" s="87"/>
      <c r="H73" s="87"/>
    </row>
  </sheetData>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opLeftCell="A52" workbookViewId="0">
      <selection activeCell="M57" sqref="M57"/>
    </sheetView>
  </sheetViews>
  <sheetFormatPr defaultRowHeight="15.75"/>
  <cols>
    <col min="1" max="1" width="5.42578125" style="1" bestFit="1" customWidth="1"/>
    <col min="2" max="2" width="27.140625" style="2"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9" width="4.7109375" style="1" customWidth="1"/>
    <col min="10"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265" width="4.7109375" style="1" customWidth="1"/>
    <col min="266"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521" width="4.7109375" style="1" customWidth="1"/>
    <col min="522"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777" width="4.7109375" style="1" customWidth="1"/>
    <col min="778"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033" width="4.7109375" style="1" customWidth="1"/>
    <col min="1034"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289" width="4.7109375" style="1" customWidth="1"/>
    <col min="1290"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545" width="4.7109375" style="1" customWidth="1"/>
    <col min="1546"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1801" width="4.7109375" style="1" customWidth="1"/>
    <col min="1802"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057" width="4.7109375" style="1" customWidth="1"/>
    <col min="2058"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313" width="4.7109375" style="1" customWidth="1"/>
    <col min="2314"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569" width="4.7109375" style="1" customWidth="1"/>
    <col min="2570"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2825" width="4.7109375" style="1" customWidth="1"/>
    <col min="2826"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081" width="4.7109375" style="1" customWidth="1"/>
    <col min="3082"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337" width="4.7109375" style="1" customWidth="1"/>
    <col min="3338"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593" width="4.7109375" style="1" customWidth="1"/>
    <col min="3594"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3849" width="4.7109375" style="1" customWidth="1"/>
    <col min="3850"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105" width="4.7109375" style="1" customWidth="1"/>
    <col min="4106"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361" width="4.7109375" style="1" customWidth="1"/>
    <col min="4362"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617" width="4.7109375" style="1" customWidth="1"/>
    <col min="4618"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4873" width="4.7109375" style="1" customWidth="1"/>
    <col min="4874"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129" width="4.7109375" style="1" customWidth="1"/>
    <col min="5130"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385" width="4.7109375" style="1" customWidth="1"/>
    <col min="5386"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641" width="4.7109375" style="1" customWidth="1"/>
    <col min="5642"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5897" width="4.7109375" style="1" customWidth="1"/>
    <col min="5898"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153" width="4.7109375" style="1" customWidth="1"/>
    <col min="6154"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409" width="4.7109375" style="1" customWidth="1"/>
    <col min="6410"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665" width="4.7109375" style="1" customWidth="1"/>
    <col min="6666"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6921" width="4.7109375" style="1" customWidth="1"/>
    <col min="6922"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177" width="4.7109375" style="1" customWidth="1"/>
    <col min="7178"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433" width="4.7109375" style="1" customWidth="1"/>
    <col min="7434"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689" width="4.7109375" style="1" customWidth="1"/>
    <col min="7690"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7945" width="4.7109375" style="1" customWidth="1"/>
    <col min="7946"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201" width="4.7109375" style="1" customWidth="1"/>
    <col min="8202"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457" width="4.7109375" style="1" customWidth="1"/>
    <col min="8458"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713" width="4.7109375" style="1" customWidth="1"/>
    <col min="8714"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8969" width="4.7109375" style="1" customWidth="1"/>
    <col min="8970"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225" width="4.7109375" style="1" customWidth="1"/>
    <col min="9226"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481" width="4.7109375" style="1" customWidth="1"/>
    <col min="9482"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737" width="4.7109375" style="1" customWidth="1"/>
    <col min="9738"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9993" width="4.7109375" style="1" customWidth="1"/>
    <col min="9994"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249" width="4.7109375" style="1" customWidth="1"/>
    <col min="10250"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505" width="4.7109375" style="1" customWidth="1"/>
    <col min="10506"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0761" width="4.7109375" style="1" customWidth="1"/>
    <col min="10762"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017" width="4.7109375" style="1" customWidth="1"/>
    <col min="11018"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273" width="4.7109375" style="1" customWidth="1"/>
    <col min="11274"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529" width="4.7109375" style="1" customWidth="1"/>
    <col min="11530"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1785" width="4.7109375" style="1" customWidth="1"/>
    <col min="11786"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041" width="4.7109375" style="1" customWidth="1"/>
    <col min="12042"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297" width="4.7109375" style="1" customWidth="1"/>
    <col min="12298"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553" width="4.7109375" style="1" customWidth="1"/>
    <col min="12554"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2809" width="4.7109375" style="1" customWidth="1"/>
    <col min="12810"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065" width="4.7109375" style="1" customWidth="1"/>
    <col min="13066"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321" width="4.7109375" style="1" customWidth="1"/>
    <col min="13322"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577" width="4.7109375" style="1" customWidth="1"/>
    <col min="13578"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3833" width="4.7109375" style="1" customWidth="1"/>
    <col min="13834"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089" width="4.7109375" style="1" customWidth="1"/>
    <col min="14090"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345" width="4.7109375" style="1" customWidth="1"/>
    <col min="14346"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601" width="4.7109375" style="1" customWidth="1"/>
    <col min="14602"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4857" width="4.7109375" style="1" customWidth="1"/>
    <col min="14858"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113" width="4.7109375" style="1" customWidth="1"/>
    <col min="15114"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369" width="4.7109375" style="1" customWidth="1"/>
    <col min="15370"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625" width="4.7109375" style="1" customWidth="1"/>
    <col min="15626"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5881" width="4.7109375" style="1" customWidth="1"/>
    <col min="15882"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137" width="4.7109375" style="1" customWidth="1"/>
    <col min="16138" max="16384" width="9.140625" style="1"/>
  </cols>
  <sheetData>
    <row r="1" spans="1:8">
      <c r="H1" s="76" t="s">
        <v>104</v>
      </c>
    </row>
    <row r="2" spans="1:8" s="35" customFormat="1" ht="48.75" customHeight="1">
      <c r="A2" s="86" t="s">
        <v>1</v>
      </c>
      <c r="B2" s="86"/>
      <c r="C2" s="86"/>
      <c r="D2" s="159" t="s">
        <v>2</v>
      </c>
      <c r="E2" s="159"/>
      <c r="F2" s="159"/>
      <c r="G2" s="159"/>
      <c r="H2" s="159"/>
    </row>
    <row r="3" spans="1:8" s="35" customFormat="1" ht="8.25" customHeight="1">
      <c r="A3" s="87"/>
      <c r="B3" s="87"/>
      <c r="D3" s="5"/>
      <c r="E3" s="5"/>
      <c r="F3" s="5"/>
      <c r="G3" s="5"/>
      <c r="H3" s="5"/>
    </row>
    <row r="4" spans="1:8" ht="10.15" customHeight="1">
      <c r="B4" s="1"/>
    </row>
    <row r="5" spans="1:8" ht="39.950000000000003" customHeight="1">
      <c r="A5" s="88" t="s">
        <v>167</v>
      </c>
      <c r="B5" s="88"/>
      <c r="C5" s="88"/>
      <c r="D5" s="88"/>
      <c r="E5" s="88"/>
      <c r="F5" s="88"/>
      <c r="G5" s="88"/>
      <c r="H5" s="88"/>
    </row>
    <row r="6" spans="1:8" ht="11.45" customHeight="1"/>
    <row r="7" spans="1:8" s="6" customFormat="1" ht="25.15" customHeight="1">
      <c r="B7" s="84" t="s">
        <v>165</v>
      </c>
      <c r="C7" s="84"/>
      <c r="D7" s="84"/>
      <c r="E7" s="84"/>
      <c r="F7" s="84"/>
      <c r="G7" s="84"/>
      <c r="H7" s="84"/>
    </row>
    <row r="8" spans="1:8" s="6" customFormat="1" ht="25.15" customHeight="1">
      <c r="B8" s="84" t="s">
        <v>106</v>
      </c>
      <c r="C8" s="84"/>
      <c r="D8" s="84"/>
      <c r="E8" s="84"/>
      <c r="F8" s="84"/>
      <c r="G8" s="84"/>
      <c r="H8" s="84"/>
    </row>
    <row r="9" spans="1:8" s="6" customFormat="1" ht="25.15" customHeight="1">
      <c r="B9" s="84" t="s">
        <v>166</v>
      </c>
      <c r="C9" s="84"/>
      <c r="D9" s="84"/>
      <c r="E9" s="84"/>
      <c r="F9" s="84"/>
      <c r="G9" s="84"/>
      <c r="H9" s="84"/>
    </row>
    <row r="10" spans="1:8" s="6" customFormat="1" ht="13.5" customHeight="1">
      <c r="B10" s="38"/>
      <c r="C10" s="38"/>
    </row>
    <row r="11" spans="1:8" s="35" customFormat="1" ht="64.5" customHeight="1">
      <c r="A11" s="39" t="s">
        <v>3</v>
      </c>
      <c r="B11" s="92" t="s">
        <v>4</v>
      </c>
      <c r="C11" s="92"/>
      <c r="D11" s="92"/>
      <c r="E11" s="39" t="s">
        <v>5</v>
      </c>
      <c r="F11" s="37" t="s">
        <v>6</v>
      </c>
      <c r="G11" s="37" t="s">
        <v>7</v>
      </c>
      <c r="H11" s="39" t="s">
        <v>8</v>
      </c>
    </row>
    <row r="12" spans="1:8" s="35" customFormat="1" ht="15" customHeight="1">
      <c r="A12" s="10" t="s">
        <v>9</v>
      </c>
      <c r="B12" s="93" t="s">
        <v>10</v>
      </c>
      <c r="C12" s="94"/>
      <c r="D12" s="95"/>
      <c r="E12" s="10" t="s">
        <v>11</v>
      </c>
      <c r="F12" s="10" t="s">
        <v>12</v>
      </c>
      <c r="G12" s="10" t="s">
        <v>13</v>
      </c>
      <c r="H12" s="10" t="s">
        <v>14</v>
      </c>
    </row>
    <row r="13" spans="1:8" s="35" customFormat="1" ht="33" customHeight="1">
      <c r="A13" s="39" t="s">
        <v>15</v>
      </c>
      <c r="B13" s="96" t="s">
        <v>16</v>
      </c>
      <c r="C13" s="96"/>
      <c r="D13" s="96"/>
      <c r="E13" s="12">
        <f>E14+E24</f>
        <v>20</v>
      </c>
      <c r="F13" s="166">
        <v>20</v>
      </c>
      <c r="G13" s="61"/>
      <c r="H13" s="61"/>
    </row>
    <row r="14" spans="1:8" s="17" customFormat="1" ht="36" customHeight="1">
      <c r="A14" s="36">
        <v>1</v>
      </c>
      <c r="B14" s="96" t="s">
        <v>17</v>
      </c>
      <c r="C14" s="96"/>
      <c r="D14" s="96"/>
      <c r="E14" s="15">
        <f>E15+E16+E17+E18+E22+E23</f>
        <v>10</v>
      </c>
      <c r="F14" s="167">
        <f>F15+F16+F17+F18+F22+F23</f>
        <v>10</v>
      </c>
      <c r="G14" s="61"/>
      <c r="H14" s="61"/>
    </row>
    <row r="15" spans="1:8" s="20" customFormat="1" ht="124.5" customHeight="1">
      <c r="A15" s="36" t="s">
        <v>18</v>
      </c>
      <c r="B15" s="89" t="s">
        <v>19</v>
      </c>
      <c r="C15" s="90"/>
      <c r="D15" s="91"/>
      <c r="E15" s="36">
        <v>1</v>
      </c>
      <c r="F15" s="62">
        <v>1</v>
      </c>
      <c r="G15" s="74"/>
      <c r="H15" s="43"/>
    </row>
    <row r="16" spans="1:8" s="21" customFormat="1" ht="90.75" customHeight="1">
      <c r="A16" s="36" t="s">
        <v>20</v>
      </c>
      <c r="B16" s="89" t="s">
        <v>108</v>
      </c>
      <c r="C16" s="90"/>
      <c r="D16" s="91"/>
      <c r="E16" s="36">
        <v>1</v>
      </c>
      <c r="F16" s="62">
        <v>1</v>
      </c>
      <c r="G16" s="74"/>
      <c r="H16" s="44"/>
    </row>
    <row r="17" spans="1:8" s="21" customFormat="1" ht="100.5" customHeight="1">
      <c r="A17" s="36" t="s">
        <v>22</v>
      </c>
      <c r="B17" s="89" t="s">
        <v>23</v>
      </c>
      <c r="C17" s="90"/>
      <c r="D17" s="91"/>
      <c r="E17" s="36">
        <v>1</v>
      </c>
      <c r="F17" s="62">
        <v>1</v>
      </c>
      <c r="G17" s="74"/>
      <c r="H17" s="44"/>
    </row>
    <row r="18" spans="1:8" s="21" customFormat="1" ht="38.25" customHeight="1">
      <c r="A18" s="36" t="s">
        <v>24</v>
      </c>
      <c r="B18" s="89" t="s">
        <v>25</v>
      </c>
      <c r="C18" s="90"/>
      <c r="D18" s="91"/>
      <c r="E18" s="36">
        <f>E19+E20+E21</f>
        <v>3</v>
      </c>
      <c r="F18" s="82">
        <v>3</v>
      </c>
      <c r="G18" s="43"/>
      <c r="H18" s="44"/>
    </row>
    <row r="19" spans="1:8" s="21" customFormat="1" ht="48.75" customHeight="1">
      <c r="A19" s="19" t="s">
        <v>26</v>
      </c>
      <c r="B19" s="89" t="s">
        <v>27</v>
      </c>
      <c r="C19" s="90"/>
      <c r="D19" s="91"/>
      <c r="E19" s="19">
        <v>1</v>
      </c>
      <c r="F19" s="62">
        <v>1</v>
      </c>
      <c r="G19" s="74"/>
      <c r="H19" s="44"/>
    </row>
    <row r="20" spans="1:8" s="21" customFormat="1" ht="73.5" customHeight="1">
      <c r="A20" s="19" t="s">
        <v>28</v>
      </c>
      <c r="B20" s="89" t="s">
        <v>29</v>
      </c>
      <c r="C20" s="90"/>
      <c r="D20" s="91"/>
      <c r="E20" s="19">
        <v>1</v>
      </c>
      <c r="F20" s="62">
        <v>1</v>
      </c>
      <c r="G20" s="74"/>
      <c r="H20" s="46"/>
    </row>
    <row r="21" spans="1:8" s="21" customFormat="1" ht="67.5" customHeight="1">
      <c r="A21" s="36" t="s">
        <v>30</v>
      </c>
      <c r="B21" s="89" t="s">
        <v>31</v>
      </c>
      <c r="C21" s="90"/>
      <c r="D21" s="91"/>
      <c r="E21" s="36">
        <v>1</v>
      </c>
      <c r="F21" s="77">
        <v>1</v>
      </c>
      <c r="G21" s="74"/>
      <c r="H21" s="63"/>
    </row>
    <row r="22" spans="1:8" s="21" customFormat="1" ht="38.25" customHeight="1">
      <c r="A22" s="36" t="s">
        <v>32</v>
      </c>
      <c r="B22" s="89" t="s">
        <v>109</v>
      </c>
      <c r="C22" s="90"/>
      <c r="D22" s="91"/>
      <c r="E22" s="36">
        <v>3</v>
      </c>
      <c r="F22" s="77">
        <v>3</v>
      </c>
      <c r="G22" s="74"/>
      <c r="H22" s="63"/>
    </row>
    <row r="23" spans="1:8" s="21" customFormat="1" ht="67.5" customHeight="1">
      <c r="A23" s="36" t="s">
        <v>34</v>
      </c>
      <c r="B23" s="89" t="s">
        <v>110</v>
      </c>
      <c r="C23" s="90"/>
      <c r="D23" s="91"/>
      <c r="E23" s="36">
        <v>1</v>
      </c>
      <c r="F23" s="62">
        <v>1</v>
      </c>
      <c r="G23" s="74"/>
      <c r="H23" s="44"/>
    </row>
    <row r="24" spans="1:8" s="17" customFormat="1" ht="115.5" customHeight="1">
      <c r="A24" s="36">
        <v>2</v>
      </c>
      <c r="B24" s="97" t="s">
        <v>36</v>
      </c>
      <c r="C24" s="98"/>
      <c r="D24" s="99"/>
      <c r="E24" s="22">
        <f>E25+E29</f>
        <v>10</v>
      </c>
      <c r="F24" s="167">
        <f>F25+F29</f>
        <v>10</v>
      </c>
      <c r="G24" s="61"/>
      <c r="H24" s="61"/>
    </row>
    <row r="25" spans="1:8" s="21" customFormat="1" ht="72" customHeight="1">
      <c r="A25" s="18" t="s">
        <v>37</v>
      </c>
      <c r="B25" s="89" t="s">
        <v>38</v>
      </c>
      <c r="C25" s="90"/>
      <c r="D25" s="91"/>
      <c r="E25" s="18">
        <f>E26+E27+E28</f>
        <v>7</v>
      </c>
      <c r="F25" s="18">
        <v>7</v>
      </c>
      <c r="G25" s="43"/>
      <c r="H25" s="44"/>
    </row>
    <row r="26" spans="1:8" s="21" customFormat="1" ht="122.25" customHeight="1">
      <c r="A26" s="18" t="s">
        <v>26</v>
      </c>
      <c r="B26" s="89" t="s">
        <v>39</v>
      </c>
      <c r="C26" s="90"/>
      <c r="D26" s="91"/>
      <c r="E26" s="18">
        <v>2</v>
      </c>
      <c r="F26" s="23">
        <v>2</v>
      </c>
      <c r="G26" s="48"/>
      <c r="H26" s="44"/>
    </row>
    <row r="27" spans="1:8" s="21" customFormat="1" ht="51" customHeight="1">
      <c r="A27" s="18" t="s">
        <v>28</v>
      </c>
      <c r="B27" s="100" t="s">
        <v>143</v>
      </c>
      <c r="C27" s="101"/>
      <c r="D27" s="102"/>
      <c r="E27" s="18">
        <v>3</v>
      </c>
      <c r="F27" s="23">
        <v>3</v>
      </c>
      <c r="G27" s="48"/>
      <c r="H27" s="44"/>
    </row>
    <row r="28" spans="1:8" s="21" customFormat="1" ht="66.75" customHeight="1">
      <c r="A28" s="18" t="s">
        <v>30</v>
      </c>
      <c r="B28" s="89" t="s">
        <v>144</v>
      </c>
      <c r="C28" s="90"/>
      <c r="D28" s="91"/>
      <c r="E28" s="18">
        <v>2</v>
      </c>
      <c r="F28" s="23">
        <v>2</v>
      </c>
      <c r="G28" s="48"/>
      <c r="H28" s="44"/>
    </row>
    <row r="29" spans="1:8" s="21" customFormat="1" ht="39" customHeight="1">
      <c r="A29" s="18" t="s">
        <v>42</v>
      </c>
      <c r="B29" s="89" t="s">
        <v>43</v>
      </c>
      <c r="C29" s="90"/>
      <c r="D29" s="91"/>
      <c r="E29" s="18">
        <f>E30+E31</f>
        <v>3</v>
      </c>
      <c r="F29" s="18">
        <v>3</v>
      </c>
      <c r="G29" s="43"/>
      <c r="H29" s="44"/>
    </row>
    <row r="30" spans="1:8" s="21" customFormat="1" ht="52.5" customHeight="1">
      <c r="A30" s="18" t="s">
        <v>26</v>
      </c>
      <c r="B30" s="100" t="s">
        <v>145</v>
      </c>
      <c r="C30" s="101"/>
      <c r="D30" s="102"/>
      <c r="E30" s="18">
        <v>2</v>
      </c>
      <c r="F30" s="62">
        <v>2</v>
      </c>
      <c r="G30" s="74"/>
      <c r="H30" s="44"/>
    </row>
    <row r="31" spans="1:8" s="21" customFormat="1" ht="52.7" customHeight="1">
      <c r="A31" s="18" t="s">
        <v>28</v>
      </c>
      <c r="B31" s="100" t="s">
        <v>146</v>
      </c>
      <c r="C31" s="101"/>
      <c r="D31" s="102"/>
      <c r="E31" s="18">
        <v>1</v>
      </c>
      <c r="F31" s="23">
        <v>1</v>
      </c>
      <c r="G31" s="48"/>
      <c r="H31" s="44"/>
    </row>
    <row r="32" spans="1:8" s="35" customFormat="1" ht="21" customHeight="1">
      <c r="A32" s="39" t="s">
        <v>46</v>
      </c>
      <c r="B32" s="103" t="s">
        <v>47</v>
      </c>
      <c r="C32" s="104"/>
      <c r="D32" s="105"/>
      <c r="E32" s="22">
        <f>E33+E37+E43</f>
        <v>30</v>
      </c>
      <c r="F32" s="166">
        <f>F33+F37+F43</f>
        <v>17</v>
      </c>
      <c r="G32" s="75"/>
      <c r="H32" s="75"/>
    </row>
    <row r="33" spans="1:8" s="17" customFormat="1" ht="69" customHeight="1">
      <c r="A33" s="36">
        <v>1</v>
      </c>
      <c r="B33" s="96" t="s">
        <v>112</v>
      </c>
      <c r="C33" s="96"/>
      <c r="D33" s="96"/>
      <c r="E33" s="22">
        <f>E34+E35+E36</f>
        <v>10</v>
      </c>
      <c r="F33" s="167">
        <f>SUM(F34:F36)</f>
        <v>4</v>
      </c>
      <c r="G33" s="75"/>
      <c r="H33" s="75"/>
    </row>
    <row r="34" spans="1:8" s="21" customFormat="1" ht="67.5" customHeight="1">
      <c r="A34" s="18" t="s">
        <v>18</v>
      </c>
      <c r="B34" s="100" t="s">
        <v>113</v>
      </c>
      <c r="C34" s="101"/>
      <c r="D34" s="102"/>
      <c r="E34" s="18">
        <v>2</v>
      </c>
      <c r="F34" s="18">
        <v>1</v>
      </c>
      <c r="G34" s="43"/>
      <c r="H34" s="64"/>
    </row>
    <row r="35" spans="1:8" s="21" customFormat="1" ht="85.5" customHeight="1">
      <c r="A35" s="36" t="s">
        <v>20</v>
      </c>
      <c r="B35" s="107" t="s">
        <v>114</v>
      </c>
      <c r="C35" s="108"/>
      <c r="D35" s="109"/>
      <c r="E35" s="36">
        <v>5</v>
      </c>
      <c r="F35" s="82"/>
      <c r="G35" s="43"/>
      <c r="H35" s="44"/>
    </row>
    <row r="36" spans="1:8" s="21" customFormat="1" ht="42.75" customHeight="1">
      <c r="A36" s="18" t="s">
        <v>22</v>
      </c>
      <c r="B36" s="107" t="s">
        <v>115</v>
      </c>
      <c r="C36" s="108"/>
      <c r="D36" s="109"/>
      <c r="E36" s="18">
        <v>3</v>
      </c>
      <c r="F36" s="18">
        <v>3</v>
      </c>
      <c r="G36" s="43"/>
      <c r="H36" s="43"/>
    </row>
    <row r="37" spans="1:8" s="17" customFormat="1" ht="102" customHeight="1">
      <c r="A37" s="36">
        <v>2</v>
      </c>
      <c r="B37" s="96" t="s">
        <v>116</v>
      </c>
      <c r="C37" s="96"/>
      <c r="D37" s="96"/>
      <c r="E37" s="22">
        <f>E38+E39+E40+E41+E42</f>
        <v>10</v>
      </c>
      <c r="F37" s="167">
        <f>SUM(F38:F42)</f>
        <v>10</v>
      </c>
      <c r="G37" s="75"/>
      <c r="H37" s="75"/>
    </row>
    <row r="38" spans="1:8" s="21" customFormat="1" ht="56.25" customHeight="1">
      <c r="A38" s="18" t="s">
        <v>37</v>
      </c>
      <c r="B38" s="100" t="s">
        <v>117</v>
      </c>
      <c r="C38" s="101"/>
      <c r="D38" s="102"/>
      <c r="E38" s="18">
        <v>2</v>
      </c>
      <c r="F38" s="18">
        <v>2</v>
      </c>
      <c r="G38" s="43"/>
      <c r="H38" s="44"/>
    </row>
    <row r="39" spans="1:8" s="21" customFormat="1" ht="67.5" customHeight="1">
      <c r="A39" s="18" t="s">
        <v>42</v>
      </c>
      <c r="B39" s="89" t="s">
        <v>118</v>
      </c>
      <c r="C39" s="90"/>
      <c r="D39" s="91"/>
      <c r="E39" s="18">
        <v>2</v>
      </c>
      <c r="F39" s="18">
        <v>2</v>
      </c>
      <c r="G39" s="43"/>
      <c r="H39" s="44"/>
    </row>
    <row r="40" spans="1:8" s="21" customFormat="1" ht="71.25" customHeight="1">
      <c r="A40" s="18" t="s">
        <v>55</v>
      </c>
      <c r="B40" s="89" t="s">
        <v>119</v>
      </c>
      <c r="C40" s="90"/>
      <c r="D40" s="91"/>
      <c r="E40" s="18">
        <v>2</v>
      </c>
      <c r="F40" s="18">
        <v>2</v>
      </c>
      <c r="G40" s="43"/>
      <c r="H40" s="44"/>
    </row>
    <row r="41" spans="1:8" s="21" customFormat="1" ht="84.75" customHeight="1">
      <c r="A41" s="18" t="s">
        <v>57</v>
      </c>
      <c r="B41" s="100" t="s">
        <v>120</v>
      </c>
      <c r="C41" s="101"/>
      <c r="D41" s="102"/>
      <c r="E41" s="18">
        <v>2</v>
      </c>
      <c r="F41" s="18">
        <v>2</v>
      </c>
      <c r="G41" s="43"/>
      <c r="H41" s="44"/>
    </row>
    <row r="42" spans="1:8" s="21" customFormat="1" ht="51.95" customHeight="1">
      <c r="A42" s="36" t="s">
        <v>59</v>
      </c>
      <c r="B42" s="89" t="s">
        <v>121</v>
      </c>
      <c r="C42" s="90"/>
      <c r="D42" s="91"/>
      <c r="E42" s="36">
        <v>2</v>
      </c>
      <c r="F42" s="82">
        <v>2</v>
      </c>
      <c r="G42" s="43"/>
      <c r="H42" s="44"/>
    </row>
    <row r="43" spans="1:8" s="17" customFormat="1" ht="70.5" customHeight="1">
      <c r="A43" s="36">
        <v>3</v>
      </c>
      <c r="B43" s="96" t="s">
        <v>61</v>
      </c>
      <c r="C43" s="96"/>
      <c r="D43" s="96"/>
      <c r="E43" s="22">
        <f>SUM(E44:E46)</f>
        <v>10</v>
      </c>
      <c r="F43" s="167">
        <f>SUM(F44:F46)</f>
        <v>3</v>
      </c>
      <c r="G43" s="75"/>
      <c r="H43" s="75"/>
    </row>
    <row r="44" spans="1:8" s="21" customFormat="1" ht="87" customHeight="1">
      <c r="A44" s="18" t="s">
        <v>62</v>
      </c>
      <c r="B44" s="89" t="s">
        <v>122</v>
      </c>
      <c r="C44" s="90"/>
      <c r="D44" s="91"/>
      <c r="E44" s="36">
        <v>3</v>
      </c>
      <c r="F44" s="18"/>
      <c r="G44" s="43"/>
      <c r="H44" s="44"/>
    </row>
    <row r="45" spans="1:8" s="21" customFormat="1" ht="150" customHeight="1">
      <c r="A45" s="36" t="s">
        <v>64</v>
      </c>
      <c r="B45" s="89" t="s">
        <v>123</v>
      </c>
      <c r="C45" s="90"/>
      <c r="D45" s="91"/>
      <c r="E45" s="36">
        <v>5</v>
      </c>
      <c r="F45" s="82">
        <v>3</v>
      </c>
      <c r="G45" s="43"/>
      <c r="H45" s="44"/>
    </row>
    <row r="46" spans="1:8" s="21" customFormat="1" ht="88.5" customHeight="1">
      <c r="A46" s="18" t="s">
        <v>66</v>
      </c>
      <c r="B46" s="100" t="s">
        <v>124</v>
      </c>
      <c r="C46" s="101"/>
      <c r="D46" s="102"/>
      <c r="E46" s="18">
        <v>2</v>
      </c>
      <c r="F46" s="18"/>
      <c r="G46" s="43"/>
      <c r="H46" s="43"/>
    </row>
    <row r="47" spans="1:8" s="35" customFormat="1" ht="52.5" customHeight="1">
      <c r="A47" s="39" t="s">
        <v>70</v>
      </c>
      <c r="B47" s="97" t="s">
        <v>71</v>
      </c>
      <c r="C47" s="98"/>
      <c r="D47" s="99"/>
      <c r="E47" s="24">
        <v>50</v>
      </c>
      <c r="F47" s="166">
        <f>SUM(F48:F53)</f>
        <v>45</v>
      </c>
      <c r="G47" s="24"/>
      <c r="H47" s="39"/>
    </row>
    <row r="48" spans="1:8" s="17" customFormat="1" ht="30" customHeight="1">
      <c r="A48" s="36"/>
      <c r="B48" s="107" t="s">
        <v>72</v>
      </c>
      <c r="C48" s="108"/>
      <c r="D48" s="109"/>
      <c r="E48" s="36">
        <v>50</v>
      </c>
      <c r="F48" s="82"/>
      <c r="G48" s="25"/>
      <c r="H48" s="36"/>
    </row>
    <row r="49" spans="1:8" s="17" customFormat="1" ht="30" customHeight="1">
      <c r="A49" s="36"/>
      <c r="B49" s="107" t="s">
        <v>73</v>
      </c>
      <c r="C49" s="108"/>
      <c r="D49" s="109"/>
      <c r="E49" s="36">
        <v>45</v>
      </c>
      <c r="F49" s="82">
        <v>45</v>
      </c>
      <c r="G49" s="25"/>
      <c r="H49" s="36"/>
    </row>
    <row r="50" spans="1:8" s="17" customFormat="1" ht="30" customHeight="1">
      <c r="A50" s="36"/>
      <c r="B50" s="107" t="s">
        <v>74</v>
      </c>
      <c r="C50" s="108"/>
      <c r="D50" s="109"/>
      <c r="E50" s="36">
        <v>40</v>
      </c>
      <c r="F50" s="82"/>
      <c r="G50" s="25"/>
      <c r="H50" s="36"/>
    </row>
    <row r="51" spans="1:8" s="17" customFormat="1" ht="30" customHeight="1">
      <c r="A51" s="36"/>
      <c r="B51" s="107" t="s">
        <v>75</v>
      </c>
      <c r="C51" s="108"/>
      <c r="D51" s="109"/>
      <c r="E51" s="36">
        <v>30</v>
      </c>
      <c r="F51" s="82"/>
      <c r="G51" s="25"/>
      <c r="H51" s="36"/>
    </row>
    <row r="52" spans="1:8" s="17" customFormat="1" ht="30" customHeight="1">
      <c r="A52" s="36"/>
      <c r="B52" s="107" t="s">
        <v>76</v>
      </c>
      <c r="C52" s="108"/>
      <c r="D52" s="109"/>
      <c r="E52" s="36">
        <v>25</v>
      </c>
      <c r="F52" s="82"/>
      <c r="G52" s="25"/>
      <c r="H52" s="36"/>
    </row>
    <row r="53" spans="1:8" s="17" customFormat="1" ht="30" customHeight="1">
      <c r="A53" s="36"/>
      <c r="B53" s="107" t="s">
        <v>77</v>
      </c>
      <c r="C53" s="108"/>
      <c r="D53" s="109"/>
      <c r="E53" s="36">
        <v>0</v>
      </c>
      <c r="F53" s="82"/>
      <c r="G53" s="25"/>
      <c r="H53" s="36"/>
    </row>
    <row r="54" spans="1:8" s="35" customFormat="1" ht="30" customHeight="1">
      <c r="A54" s="39"/>
      <c r="B54" s="110" t="s">
        <v>78</v>
      </c>
      <c r="C54" s="111"/>
      <c r="D54" s="112"/>
      <c r="E54" s="39">
        <f>E13+E32+E47</f>
        <v>100</v>
      </c>
      <c r="F54" s="168">
        <f>F13+F32+F47</f>
        <v>82</v>
      </c>
      <c r="G54" s="39"/>
      <c r="H54" s="39"/>
    </row>
    <row r="55" spans="1:8" ht="9.75" customHeight="1">
      <c r="C55" s="2"/>
      <c r="D55" s="2"/>
      <c r="G55" s="26"/>
    </row>
    <row r="56" spans="1:8" ht="20.25" customHeight="1">
      <c r="B56" s="106" t="s">
        <v>79</v>
      </c>
      <c r="C56" s="106"/>
      <c r="D56" s="106"/>
      <c r="G56" s="26"/>
    </row>
    <row r="57" spans="1:8" s="6" customFormat="1" ht="78" customHeight="1">
      <c r="A57" s="114" t="s">
        <v>80</v>
      </c>
      <c r="B57" s="160"/>
      <c r="C57" s="115"/>
      <c r="D57" s="114" t="s">
        <v>81</v>
      </c>
      <c r="E57" s="115"/>
      <c r="F57" s="37" t="s">
        <v>82</v>
      </c>
      <c r="G57" s="78" t="s">
        <v>125</v>
      </c>
      <c r="H57" s="37" t="s">
        <v>84</v>
      </c>
    </row>
    <row r="58" spans="1:8" ht="34.5" customHeight="1">
      <c r="A58" s="117" t="s">
        <v>85</v>
      </c>
      <c r="B58" s="161"/>
      <c r="C58" s="118"/>
      <c r="D58" s="117" t="s">
        <v>86</v>
      </c>
      <c r="E58" s="118"/>
      <c r="F58" s="36" t="s">
        <v>101</v>
      </c>
      <c r="G58" s="79"/>
      <c r="H58" s="28" t="str">
        <f>IF(AND(80&lt;=G54,G54&lt;100),G54,"")</f>
        <v/>
      </c>
    </row>
    <row r="59" spans="1:8" ht="37.700000000000003" customHeight="1">
      <c r="A59" s="117" t="s">
        <v>87</v>
      </c>
      <c r="B59" s="161"/>
      <c r="C59" s="118"/>
      <c r="D59" s="117" t="s">
        <v>88</v>
      </c>
      <c r="E59" s="118"/>
      <c r="F59" s="36"/>
      <c r="G59" s="79"/>
      <c r="H59" s="28" t="str">
        <f>IF(AND(65&lt;=G54,G54&lt;80),G54,"")</f>
        <v/>
      </c>
    </row>
    <row r="60" spans="1:8" ht="42" customHeight="1">
      <c r="A60" s="117" t="s">
        <v>89</v>
      </c>
      <c r="B60" s="161"/>
      <c r="C60" s="118"/>
      <c r="D60" s="117" t="s">
        <v>90</v>
      </c>
      <c r="E60" s="118"/>
      <c r="F60" s="36"/>
      <c r="G60" s="79"/>
      <c r="H60" s="28" t="str">
        <f>IF(AND(50&lt;=G54,G54&lt;65),G54,"")</f>
        <v/>
      </c>
    </row>
    <row r="61" spans="1:8" ht="39.6" customHeight="1">
      <c r="A61" s="117" t="s">
        <v>91</v>
      </c>
      <c r="B61" s="161"/>
      <c r="C61" s="118"/>
      <c r="D61" s="117" t="s">
        <v>92</v>
      </c>
      <c r="E61" s="118"/>
      <c r="F61" s="36"/>
      <c r="G61" s="79"/>
      <c r="H61" s="28" t="str">
        <f>IF(AND(0&lt;G54,G54&lt;50),G54,"")</f>
        <v/>
      </c>
    </row>
    <row r="62" spans="1:8" ht="8.4499999999999993" customHeight="1"/>
    <row r="63" spans="1:8" s="30" customFormat="1" ht="20.25" customHeight="1">
      <c r="B63" s="29"/>
      <c r="D63" s="124" t="s">
        <v>126</v>
      </c>
      <c r="E63" s="124"/>
      <c r="F63" s="124"/>
      <c r="G63" s="124"/>
      <c r="H63" s="124"/>
    </row>
    <row r="64" spans="1:8" s="35" customFormat="1" ht="35.25" customHeight="1">
      <c r="D64" s="86" t="s">
        <v>93</v>
      </c>
      <c r="E64" s="86"/>
      <c r="F64" s="86"/>
      <c r="G64" s="86"/>
      <c r="H64" s="86"/>
    </row>
    <row r="65" spans="2:8">
      <c r="D65" s="32"/>
      <c r="E65" s="32"/>
      <c r="F65" s="32"/>
      <c r="G65" s="32"/>
      <c r="H65" s="32"/>
    </row>
    <row r="70" spans="2:8" ht="15.75" customHeight="1">
      <c r="B70" s="119" t="s">
        <v>94</v>
      </c>
      <c r="C70" s="119"/>
      <c r="D70" s="119"/>
      <c r="E70" s="119"/>
      <c r="F70" s="119"/>
      <c r="G70" s="119"/>
      <c r="H70" s="119"/>
    </row>
    <row r="71" spans="2:8" ht="101.1" customHeight="1">
      <c r="B71" s="120" t="s">
        <v>95</v>
      </c>
      <c r="C71" s="121"/>
      <c r="D71" s="121"/>
      <c r="E71" s="121"/>
      <c r="F71" s="121"/>
      <c r="G71" s="121"/>
      <c r="H71" s="122"/>
    </row>
    <row r="72" spans="2:8" ht="30.75" customHeight="1">
      <c r="B72" s="34"/>
      <c r="D72" s="124" t="s">
        <v>128</v>
      </c>
      <c r="E72" s="124"/>
      <c r="F72" s="124"/>
      <c r="G72" s="124"/>
      <c r="H72" s="124"/>
    </row>
    <row r="73" spans="2:8" ht="22.5" customHeight="1">
      <c r="B73" s="31"/>
      <c r="D73" s="87" t="s">
        <v>96</v>
      </c>
      <c r="E73" s="87"/>
      <c r="F73" s="87"/>
      <c r="G73" s="87"/>
      <c r="H73" s="87"/>
    </row>
  </sheetData>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Trọng Nghĩa</vt:lpstr>
      <vt:lpstr>Ngọc Dung</vt:lpstr>
      <vt:lpstr>Hoàng Hiệp</vt:lpstr>
      <vt:lpstr>Quỳnh như</vt:lpstr>
      <vt:lpstr>Thu Thảo</vt:lpstr>
      <vt:lpstr>Kim Thư</vt:lpstr>
      <vt:lpstr>Thị Thúy</vt:lpstr>
      <vt:lpstr>Xuân Thủy</vt:lpstr>
      <vt:lpstr>Mỹ Tiên</vt:lpstr>
      <vt:lpstr>Xuân Trang</vt:lpstr>
      <vt:lpstr>Anh Tuấn</vt:lpstr>
      <vt:lpstr>Ánh Tuyết</vt:lpstr>
      <vt:lpstr>Xuân Giang</vt:lpstr>
      <vt:lpstr>'Trọng Nghĩa'!Print_Titles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Oanh</cp:lastModifiedBy>
  <cp:lastPrinted>2019-03-25T05:11:28Z</cp:lastPrinted>
  <dcterms:created xsi:type="dcterms:W3CDTF">2019-03-22T01:59:37Z</dcterms:created>
  <dcterms:modified xsi:type="dcterms:W3CDTF">2019-06-24T07:52:59Z</dcterms:modified>
</cp:coreProperties>
</file>